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118B093A-3BE7-47ED-A6EE-88CE718E998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R40" i="4" s="1"/>
  <c r="Q39" i="4"/>
  <c r="P39" i="4"/>
  <c r="O39" i="4"/>
  <c r="N39" i="4"/>
  <c r="M39" i="4"/>
  <c r="L39" i="4"/>
  <c r="K39" i="4"/>
  <c r="J39" i="4"/>
  <c r="J40" i="4" s="1"/>
  <c r="I39" i="4"/>
  <c r="H39" i="4"/>
  <c r="G39" i="4"/>
  <c r="F39" i="4"/>
  <c r="E39" i="4"/>
  <c r="D39" i="4"/>
  <c r="C39" i="4"/>
  <c r="AA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L40" i="12"/>
  <c r="AA39" i="12"/>
  <c r="Z39" i="12"/>
  <c r="Y39" i="12"/>
  <c r="X39" i="12"/>
  <c r="W39" i="12"/>
  <c r="V39" i="12"/>
  <c r="U39" i="12"/>
  <c r="T39" i="12"/>
  <c r="S39" i="12"/>
  <c r="R39" i="12"/>
  <c r="R40" i="12" s="1"/>
  <c r="Q39" i="12"/>
  <c r="P39" i="12"/>
  <c r="O39" i="12"/>
  <c r="N39" i="12"/>
  <c r="M39" i="12"/>
  <c r="L39" i="12"/>
  <c r="K39" i="12"/>
  <c r="J39" i="12"/>
  <c r="J40" i="12" s="1"/>
  <c r="I39" i="12"/>
  <c r="H39" i="12"/>
  <c r="G39" i="12"/>
  <c r="F39" i="12"/>
  <c r="E39" i="12"/>
  <c r="D39" i="12"/>
  <c r="C39" i="12"/>
  <c r="AA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W40" i="15" s="1"/>
  <c r="V39" i="15"/>
  <c r="U39" i="15"/>
  <c r="T39" i="15"/>
  <c r="S39" i="15"/>
  <c r="R39" i="15"/>
  <c r="Q39" i="15"/>
  <c r="P39" i="15"/>
  <c r="O39" i="15"/>
  <c r="O40" i="15" s="1"/>
  <c r="N39" i="15"/>
  <c r="M39" i="15"/>
  <c r="L39" i="15"/>
  <c r="K39" i="15"/>
  <c r="J39" i="15"/>
  <c r="I39" i="15"/>
  <c r="H39" i="15"/>
  <c r="G39" i="15"/>
  <c r="G40" i="15" s="1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L40" i="17" s="1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W40" i="21" s="1"/>
  <c r="V39" i="21"/>
  <c r="U39" i="21"/>
  <c r="T39" i="21"/>
  <c r="S39" i="21"/>
  <c r="R39" i="21"/>
  <c r="Q39" i="21"/>
  <c r="P39" i="21"/>
  <c r="O39" i="21"/>
  <c r="O40" i="21" s="1"/>
  <c r="N39" i="21"/>
  <c r="M39" i="21"/>
  <c r="L39" i="21"/>
  <c r="K39" i="21"/>
  <c r="J39" i="21"/>
  <c r="I39" i="21"/>
  <c r="H39" i="21"/>
  <c r="G39" i="21"/>
  <c r="G40" i="21" s="1"/>
  <c r="F39" i="21"/>
  <c r="E39" i="21"/>
  <c r="D39" i="21"/>
  <c r="C39" i="21"/>
  <c r="AA39" i="22"/>
  <c r="Y39" i="22"/>
  <c r="Y40" i="22" s="1"/>
  <c r="X39" i="22"/>
  <c r="W39" i="22"/>
  <c r="V39" i="22"/>
  <c r="U39" i="22"/>
  <c r="T39" i="22"/>
  <c r="S39" i="22"/>
  <c r="S40" i="22" s="1"/>
  <c r="R39" i="22"/>
  <c r="Q39" i="22"/>
  <c r="Q40" i="22" s="1"/>
  <c r="P39" i="22"/>
  <c r="O39" i="22"/>
  <c r="N39" i="22"/>
  <c r="M39" i="22"/>
  <c r="L39" i="22"/>
  <c r="K39" i="22"/>
  <c r="K40" i="22" s="1"/>
  <c r="J39" i="22"/>
  <c r="I39" i="22"/>
  <c r="I40" i="22" s="1"/>
  <c r="H39" i="22"/>
  <c r="G39" i="22"/>
  <c r="F39" i="22"/>
  <c r="E39" i="22"/>
  <c r="D39" i="22"/>
  <c r="C39" i="22"/>
  <c r="C40" i="22" s="1"/>
  <c r="Y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K40" i="24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N40" i="25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Y40" i="26" s="1"/>
  <c r="X39" i="26"/>
  <c r="W39" i="26"/>
  <c r="V39" i="26"/>
  <c r="U39" i="26"/>
  <c r="T39" i="26"/>
  <c r="S39" i="26"/>
  <c r="R39" i="26"/>
  <c r="Q39" i="26"/>
  <c r="Q40" i="26" s="1"/>
  <c r="P39" i="26"/>
  <c r="O39" i="26"/>
  <c r="N39" i="26"/>
  <c r="M39" i="26"/>
  <c r="L39" i="26"/>
  <c r="K39" i="26"/>
  <c r="J39" i="26"/>
  <c r="I39" i="26"/>
  <c r="I40" i="26" s="1"/>
  <c r="H39" i="26"/>
  <c r="G39" i="26"/>
  <c r="F39" i="26"/>
  <c r="E39" i="26"/>
  <c r="D39" i="26"/>
  <c r="C39" i="26"/>
  <c r="H40" i="27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L40" i="28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AA40" i="29" s="1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X40" i="31"/>
  <c r="T40" i="31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P40" i="32"/>
  <c r="L40" i="32"/>
  <c r="AA39" i="32"/>
  <c r="Y39" i="32"/>
  <c r="X39" i="32"/>
  <c r="Z39" i="32" s="1"/>
  <c r="W39" i="32"/>
  <c r="W40" i="32" s="1"/>
  <c r="V39" i="32"/>
  <c r="U39" i="32"/>
  <c r="T39" i="32"/>
  <c r="S39" i="32"/>
  <c r="R39" i="32"/>
  <c r="Q39" i="32"/>
  <c r="P39" i="32"/>
  <c r="O39" i="32"/>
  <c r="O40" i="32" s="1"/>
  <c r="N39" i="32"/>
  <c r="M39" i="32"/>
  <c r="L39" i="32"/>
  <c r="K39" i="32"/>
  <c r="J39" i="32"/>
  <c r="I39" i="32"/>
  <c r="H39" i="32"/>
  <c r="G39" i="32"/>
  <c r="G40" i="32" s="1"/>
  <c r="F39" i="32"/>
  <c r="E39" i="32"/>
  <c r="D39" i="32"/>
  <c r="C39" i="32"/>
  <c r="R40" i="33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Y40" i="34" s="1"/>
  <c r="X39" i="34"/>
  <c r="Z39" i="34" s="1"/>
  <c r="W39" i="34"/>
  <c r="V39" i="34"/>
  <c r="U39" i="34"/>
  <c r="T39" i="34"/>
  <c r="S39" i="34"/>
  <c r="R39" i="34"/>
  <c r="Q39" i="34"/>
  <c r="Q40" i="34" s="1"/>
  <c r="P39" i="34"/>
  <c r="O39" i="34"/>
  <c r="N39" i="34"/>
  <c r="M39" i="34"/>
  <c r="L39" i="34"/>
  <c r="K39" i="34"/>
  <c r="J39" i="34"/>
  <c r="I39" i="34"/>
  <c r="I40" i="34" s="1"/>
  <c r="H39" i="34"/>
  <c r="G39" i="34"/>
  <c r="F39" i="34"/>
  <c r="E39" i="34"/>
  <c r="D39" i="34"/>
  <c r="C39" i="34"/>
  <c r="K40" i="35"/>
  <c r="AA39" i="35"/>
  <c r="Y39" i="35"/>
  <c r="X39" i="35"/>
  <c r="W39" i="35"/>
  <c r="V39" i="35"/>
  <c r="U39" i="35"/>
  <c r="T39" i="35"/>
  <c r="T40" i="35" s="1"/>
  <c r="S39" i="35"/>
  <c r="R39" i="35"/>
  <c r="Q39" i="35"/>
  <c r="P39" i="35"/>
  <c r="O39" i="35"/>
  <c r="N39" i="35"/>
  <c r="M39" i="35"/>
  <c r="L39" i="35"/>
  <c r="L40" i="35" s="1"/>
  <c r="K39" i="35"/>
  <c r="J39" i="35"/>
  <c r="I39" i="35"/>
  <c r="H39" i="35"/>
  <c r="G39" i="35"/>
  <c r="F39" i="35"/>
  <c r="E39" i="35"/>
  <c r="D39" i="35"/>
  <c r="D40" i="35" s="1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C40" i="36" s="1"/>
  <c r="Y40" i="37"/>
  <c r="AA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Y40" i="38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W40" i="39"/>
  <c r="AA39" i="39"/>
  <c r="Y39" i="39"/>
  <c r="X39" i="39"/>
  <c r="Z39" i="39" s="1"/>
  <c r="W39" i="39"/>
  <c r="V39" i="39"/>
  <c r="U39" i="39"/>
  <c r="T39" i="39"/>
  <c r="S39" i="39"/>
  <c r="R39" i="39"/>
  <c r="Q39" i="39"/>
  <c r="Q40" i="39" s="1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Y40" i="40"/>
  <c r="I40" i="40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W40" i="1"/>
  <c r="S40" i="1"/>
  <c r="G40" i="1"/>
  <c r="C40" i="1"/>
  <c r="AA39" i="1"/>
  <c r="Y39" i="1"/>
  <c r="X39" i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Z34" i="7" s="1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T40" i="10" s="1"/>
  <c r="S34" i="10"/>
  <c r="R34" i="10"/>
  <c r="Q34" i="10"/>
  <c r="Q40" i="10" s="1"/>
  <c r="P34" i="10"/>
  <c r="P40" i="10" s="1"/>
  <c r="O34" i="10"/>
  <c r="N34" i="10"/>
  <c r="M34" i="10"/>
  <c r="M40" i="10" s="1"/>
  <c r="L34" i="10"/>
  <c r="L40" i="10" s="1"/>
  <c r="K34" i="10"/>
  <c r="J34" i="10"/>
  <c r="I34" i="10"/>
  <c r="I40" i="10" s="1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Y34" i="11"/>
  <c r="X34" i="11"/>
  <c r="Z34" i="11" s="1"/>
  <c r="W34" i="11"/>
  <c r="W40" i="11" s="1"/>
  <c r="V34" i="11"/>
  <c r="V40" i="11" s="1"/>
  <c r="U34" i="11"/>
  <c r="T34" i="11"/>
  <c r="S34" i="11"/>
  <c r="S40" i="11" s="1"/>
  <c r="R34" i="11"/>
  <c r="R40" i="11" s="1"/>
  <c r="Q34" i="11"/>
  <c r="P34" i="1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Y40" i="12" s="1"/>
  <c r="X34" i="12"/>
  <c r="W34" i="12"/>
  <c r="V34" i="12"/>
  <c r="U34" i="12"/>
  <c r="U40" i="12" s="1"/>
  <c r="T34" i="12"/>
  <c r="T40" i="12" s="1"/>
  <c r="S34" i="12"/>
  <c r="R34" i="12"/>
  <c r="Q34" i="12"/>
  <c r="Q40" i="12" s="1"/>
  <c r="P34" i="12"/>
  <c r="P40" i="12" s="1"/>
  <c r="O34" i="12"/>
  <c r="N34" i="12"/>
  <c r="M34" i="12"/>
  <c r="M40" i="12" s="1"/>
  <c r="L34" i="12"/>
  <c r="K34" i="12"/>
  <c r="J34" i="12"/>
  <c r="I34" i="12"/>
  <c r="I40" i="12" s="1"/>
  <c r="H34" i="12"/>
  <c r="H40" i="12" s="1"/>
  <c r="G34" i="12"/>
  <c r="F34" i="12"/>
  <c r="E34" i="12"/>
  <c r="E40" i="12" s="1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O40" i="13" s="1"/>
  <c r="N34" i="13"/>
  <c r="N40" i="13" s="1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W34" i="14"/>
  <c r="V34" i="14"/>
  <c r="V40" i="14" s="1"/>
  <c r="U34" i="14"/>
  <c r="T34" i="14"/>
  <c r="T40" i="14" s="1"/>
  <c r="S34" i="14"/>
  <c r="R34" i="14"/>
  <c r="R40" i="14" s="1"/>
  <c r="Q34" i="14"/>
  <c r="P34" i="14"/>
  <c r="P40" i="14" s="1"/>
  <c r="O34" i="14"/>
  <c r="N34" i="14"/>
  <c r="N40" i="14" s="1"/>
  <c r="M34" i="14"/>
  <c r="L34" i="14"/>
  <c r="L40" i="14" s="1"/>
  <c r="K34" i="14"/>
  <c r="J34" i="14"/>
  <c r="J40" i="14" s="1"/>
  <c r="I34" i="14"/>
  <c r="H34" i="14"/>
  <c r="H40" i="14" s="1"/>
  <c r="G34" i="14"/>
  <c r="F34" i="14"/>
  <c r="F40" i="14" s="1"/>
  <c r="E34" i="14"/>
  <c r="D34" i="14"/>
  <c r="D40" i="14" s="1"/>
  <c r="C34" i="14"/>
  <c r="AA34" i="15"/>
  <c r="Y34" i="15"/>
  <c r="X34" i="15"/>
  <c r="W34" i="15"/>
  <c r="V34" i="15"/>
  <c r="V40" i="15" s="1"/>
  <c r="U34" i="15"/>
  <c r="T34" i="15"/>
  <c r="T40" i="15" s="1"/>
  <c r="S34" i="15"/>
  <c r="R34" i="15"/>
  <c r="R40" i="15" s="1"/>
  <c r="Q34" i="15"/>
  <c r="P34" i="15"/>
  <c r="P40" i="15" s="1"/>
  <c r="O34" i="15"/>
  <c r="N34" i="15"/>
  <c r="N40" i="15" s="1"/>
  <c r="M34" i="15"/>
  <c r="L34" i="15"/>
  <c r="L40" i="15" s="1"/>
  <c r="K34" i="15"/>
  <c r="J34" i="15"/>
  <c r="J40" i="15" s="1"/>
  <c r="I34" i="15"/>
  <c r="H34" i="15"/>
  <c r="H40" i="15" s="1"/>
  <c r="G34" i="15"/>
  <c r="F34" i="15"/>
  <c r="F40" i="15" s="1"/>
  <c r="E34" i="15"/>
  <c r="D34" i="15"/>
  <c r="D40" i="15" s="1"/>
  <c r="C34" i="15"/>
  <c r="AA34" i="16"/>
  <c r="Y34" i="16"/>
  <c r="X34" i="16"/>
  <c r="Z34" i="16" s="1"/>
  <c r="W34" i="16"/>
  <c r="V34" i="16"/>
  <c r="V40" i="16" s="1"/>
  <c r="U34" i="16"/>
  <c r="T34" i="16"/>
  <c r="S34" i="16"/>
  <c r="R34" i="16"/>
  <c r="R40" i="16" s="1"/>
  <c r="Q34" i="16"/>
  <c r="P34" i="16"/>
  <c r="O34" i="16"/>
  <c r="N34" i="16"/>
  <c r="N40" i="16" s="1"/>
  <c r="M34" i="16"/>
  <c r="L34" i="16"/>
  <c r="K34" i="16"/>
  <c r="J34" i="16"/>
  <c r="J40" i="16" s="1"/>
  <c r="I34" i="16"/>
  <c r="H34" i="16"/>
  <c r="G34" i="16"/>
  <c r="F34" i="16"/>
  <c r="F40" i="16" s="1"/>
  <c r="E34" i="16"/>
  <c r="D34" i="16"/>
  <c r="C34" i="16"/>
  <c r="AA34" i="17"/>
  <c r="Y34" i="17"/>
  <c r="X34" i="17"/>
  <c r="W34" i="17"/>
  <c r="V34" i="17"/>
  <c r="U34" i="17"/>
  <c r="T34" i="17"/>
  <c r="S34" i="17"/>
  <c r="R34" i="17"/>
  <c r="Q34" i="17"/>
  <c r="P34" i="17"/>
  <c r="P40" i="17" s="1"/>
  <c r="O34" i="17"/>
  <c r="N34" i="17"/>
  <c r="M34" i="17"/>
  <c r="L34" i="17"/>
  <c r="K34" i="17"/>
  <c r="J34" i="17"/>
  <c r="I34" i="17"/>
  <c r="H34" i="17"/>
  <c r="H40" i="17" s="1"/>
  <c r="G34" i="17"/>
  <c r="F34" i="17"/>
  <c r="E34" i="17"/>
  <c r="D34" i="17"/>
  <c r="C34" i="17"/>
  <c r="AA34" i="18"/>
  <c r="Y34" i="18"/>
  <c r="X34" i="18"/>
  <c r="Z34" i="18" s="1"/>
  <c r="W34" i="18"/>
  <c r="V34" i="18"/>
  <c r="V40" i="18" s="1"/>
  <c r="U34" i="18"/>
  <c r="T34" i="18"/>
  <c r="S34" i="18"/>
  <c r="R34" i="18"/>
  <c r="R40" i="18" s="1"/>
  <c r="Q34" i="18"/>
  <c r="P34" i="18"/>
  <c r="O34" i="18"/>
  <c r="N34" i="18"/>
  <c r="N40" i="18" s="1"/>
  <c r="M34" i="18"/>
  <c r="L34" i="18"/>
  <c r="K34" i="18"/>
  <c r="J34" i="18"/>
  <c r="J40" i="18" s="1"/>
  <c r="I34" i="18"/>
  <c r="H34" i="18"/>
  <c r="G34" i="18"/>
  <c r="F34" i="18"/>
  <c r="F40" i="18" s="1"/>
  <c r="E34" i="18"/>
  <c r="D34" i="18"/>
  <c r="C34" i="18"/>
  <c r="AA34" i="19"/>
  <c r="Y34" i="19"/>
  <c r="X34" i="19"/>
  <c r="W34" i="19"/>
  <c r="V34" i="19"/>
  <c r="U34" i="19"/>
  <c r="T34" i="19"/>
  <c r="T40" i="19" s="1"/>
  <c r="S34" i="19"/>
  <c r="R34" i="19"/>
  <c r="Q34" i="19"/>
  <c r="P34" i="19"/>
  <c r="P40" i="19" s="1"/>
  <c r="O34" i="19"/>
  <c r="N34" i="19"/>
  <c r="M34" i="19"/>
  <c r="L34" i="19"/>
  <c r="L40" i="19" s="1"/>
  <c r="K34" i="19"/>
  <c r="J34" i="19"/>
  <c r="I34" i="19"/>
  <c r="H34" i="19"/>
  <c r="H40" i="19" s="1"/>
  <c r="G34" i="19"/>
  <c r="F34" i="19"/>
  <c r="E34" i="19"/>
  <c r="D34" i="19"/>
  <c r="D40" i="19" s="1"/>
  <c r="C34" i="19"/>
  <c r="AA34" i="20"/>
  <c r="Y34" i="20"/>
  <c r="X34" i="20"/>
  <c r="Z34" i="20" s="1"/>
  <c r="W34" i="20"/>
  <c r="V34" i="20"/>
  <c r="V40" i="20" s="1"/>
  <c r="U34" i="20"/>
  <c r="T34" i="20"/>
  <c r="S34" i="20"/>
  <c r="R34" i="20"/>
  <c r="R40" i="20" s="1"/>
  <c r="Q34" i="20"/>
  <c r="P34" i="20"/>
  <c r="O34" i="20"/>
  <c r="N34" i="20"/>
  <c r="N40" i="20" s="1"/>
  <c r="M34" i="20"/>
  <c r="L34" i="20"/>
  <c r="K34" i="20"/>
  <c r="J34" i="20"/>
  <c r="J40" i="20" s="1"/>
  <c r="I34" i="20"/>
  <c r="H34" i="20"/>
  <c r="G34" i="20"/>
  <c r="F34" i="20"/>
  <c r="F40" i="20" s="1"/>
  <c r="E34" i="20"/>
  <c r="D34" i="20"/>
  <c r="C34" i="20"/>
  <c r="AA34" i="21"/>
  <c r="Y34" i="21"/>
  <c r="X34" i="21"/>
  <c r="Z34" i="21" s="1"/>
  <c r="W34" i="21"/>
  <c r="V34" i="21"/>
  <c r="U34" i="21"/>
  <c r="T34" i="21"/>
  <c r="T40" i="21" s="1"/>
  <c r="S34" i="21"/>
  <c r="R34" i="21"/>
  <c r="Q34" i="21"/>
  <c r="P34" i="21"/>
  <c r="P40" i="21" s="1"/>
  <c r="O34" i="21"/>
  <c r="N34" i="21"/>
  <c r="M34" i="21"/>
  <c r="L34" i="21"/>
  <c r="L40" i="21" s="1"/>
  <c r="K34" i="21"/>
  <c r="J34" i="21"/>
  <c r="I34" i="21"/>
  <c r="H34" i="21"/>
  <c r="H40" i="21" s="1"/>
  <c r="G34" i="21"/>
  <c r="F34" i="21"/>
  <c r="E34" i="21"/>
  <c r="D34" i="21"/>
  <c r="D40" i="21" s="1"/>
  <c r="C34" i="21"/>
  <c r="AA34" i="22"/>
  <c r="AA40" i="22" s="1"/>
  <c r="Y34" i="22"/>
  <c r="X34" i="22"/>
  <c r="W34" i="22"/>
  <c r="V34" i="22"/>
  <c r="V40" i="22" s="1"/>
  <c r="U34" i="22"/>
  <c r="T34" i="22"/>
  <c r="S34" i="22"/>
  <c r="R34" i="22"/>
  <c r="R40" i="22" s="1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H40" i="22" s="1"/>
  <c r="G34" i="22"/>
  <c r="F34" i="22"/>
  <c r="F40" i="22" s="1"/>
  <c r="E34" i="22"/>
  <c r="D34" i="22"/>
  <c r="C34" i="22"/>
  <c r="AA34" i="23"/>
  <c r="Y34" i="23"/>
  <c r="X34" i="23"/>
  <c r="W34" i="23"/>
  <c r="V34" i="23"/>
  <c r="U34" i="23"/>
  <c r="T34" i="23"/>
  <c r="T40" i="23" s="1"/>
  <c r="S34" i="23"/>
  <c r="R34" i="23"/>
  <c r="Q34" i="23"/>
  <c r="Q40" i="23" s="1"/>
  <c r="P34" i="23"/>
  <c r="P40" i="23" s="1"/>
  <c r="O34" i="23"/>
  <c r="N34" i="23"/>
  <c r="M34" i="23"/>
  <c r="L34" i="23"/>
  <c r="L40" i="23" s="1"/>
  <c r="K34" i="23"/>
  <c r="J34" i="23"/>
  <c r="I34" i="23"/>
  <c r="I40" i="23" s="1"/>
  <c r="H34" i="23"/>
  <c r="H40" i="23" s="1"/>
  <c r="G34" i="23"/>
  <c r="F34" i="23"/>
  <c r="E34" i="23"/>
  <c r="D34" i="23"/>
  <c r="D40" i="23" s="1"/>
  <c r="C34" i="23"/>
  <c r="AA34" i="24"/>
  <c r="AA40" i="24" s="1"/>
  <c r="Y34" i="24"/>
  <c r="X34" i="24"/>
  <c r="W34" i="24"/>
  <c r="V34" i="24"/>
  <c r="V40" i="24" s="1"/>
  <c r="U34" i="24"/>
  <c r="T34" i="24"/>
  <c r="S34" i="24"/>
  <c r="R34" i="24"/>
  <c r="R40" i="24" s="1"/>
  <c r="Q34" i="24"/>
  <c r="P34" i="24"/>
  <c r="P40" i="24" s="1"/>
  <c r="O34" i="24"/>
  <c r="N34" i="24"/>
  <c r="N40" i="24" s="1"/>
  <c r="M34" i="24"/>
  <c r="L34" i="24"/>
  <c r="K34" i="24"/>
  <c r="J34" i="24"/>
  <c r="J40" i="24" s="1"/>
  <c r="I34" i="24"/>
  <c r="H34" i="24"/>
  <c r="H40" i="24" s="1"/>
  <c r="G34" i="24"/>
  <c r="F34" i="24"/>
  <c r="F40" i="24" s="1"/>
  <c r="E34" i="24"/>
  <c r="D34" i="24"/>
  <c r="C34" i="24"/>
  <c r="AA34" i="25"/>
  <c r="Y34" i="25"/>
  <c r="X34" i="25"/>
  <c r="Z34" i="25" s="1"/>
  <c r="W34" i="25"/>
  <c r="V34" i="25"/>
  <c r="V40" i="25" s="1"/>
  <c r="U34" i="25"/>
  <c r="T34" i="25"/>
  <c r="T40" i="25" s="1"/>
  <c r="S34" i="25"/>
  <c r="R34" i="25"/>
  <c r="R40" i="25" s="1"/>
  <c r="Q34" i="25"/>
  <c r="P34" i="25"/>
  <c r="O34" i="25"/>
  <c r="N34" i="25"/>
  <c r="M34" i="25"/>
  <c r="L34" i="25"/>
  <c r="L40" i="25" s="1"/>
  <c r="K34" i="25"/>
  <c r="J34" i="25"/>
  <c r="I34" i="25"/>
  <c r="H34" i="25"/>
  <c r="G34" i="25"/>
  <c r="F34" i="25"/>
  <c r="F40" i="25" s="1"/>
  <c r="E34" i="25"/>
  <c r="D34" i="25"/>
  <c r="D40" i="25" s="1"/>
  <c r="C34" i="25"/>
  <c r="AA34" i="26"/>
  <c r="Y34" i="26"/>
  <c r="X34" i="26"/>
  <c r="W34" i="26"/>
  <c r="V34" i="26"/>
  <c r="V40" i="26" s="1"/>
  <c r="U34" i="26"/>
  <c r="T34" i="26"/>
  <c r="T40" i="26" s="1"/>
  <c r="S34" i="26"/>
  <c r="R34" i="26"/>
  <c r="R40" i="26" s="1"/>
  <c r="Q34" i="26"/>
  <c r="P34" i="26"/>
  <c r="P40" i="26" s="1"/>
  <c r="O34" i="26"/>
  <c r="N34" i="26"/>
  <c r="N40" i="26" s="1"/>
  <c r="M34" i="26"/>
  <c r="L34" i="26"/>
  <c r="L40" i="26" s="1"/>
  <c r="K34" i="26"/>
  <c r="J34" i="26"/>
  <c r="J40" i="26" s="1"/>
  <c r="I34" i="26"/>
  <c r="H34" i="26"/>
  <c r="H40" i="26" s="1"/>
  <c r="G34" i="26"/>
  <c r="F34" i="26"/>
  <c r="F40" i="26" s="1"/>
  <c r="E34" i="26"/>
  <c r="D34" i="26"/>
  <c r="D40" i="26" s="1"/>
  <c r="C34" i="26"/>
  <c r="AA34" i="27"/>
  <c r="Y34" i="27"/>
  <c r="X34" i="27"/>
  <c r="W34" i="27"/>
  <c r="V34" i="27"/>
  <c r="V40" i="27" s="1"/>
  <c r="U34" i="27"/>
  <c r="T34" i="27"/>
  <c r="T40" i="27" s="1"/>
  <c r="S34" i="27"/>
  <c r="R34" i="27"/>
  <c r="R40" i="27" s="1"/>
  <c r="Q34" i="27"/>
  <c r="P34" i="27"/>
  <c r="P40" i="27" s="1"/>
  <c r="O34" i="27"/>
  <c r="N34" i="27"/>
  <c r="N40" i="27" s="1"/>
  <c r="M34" i="27"/>
  <c r="L34" i="27"/>
  <c r="L40" i="27" s="1"/>
  <c r="K34" i="27"/>
  <c r="J34" i="27"/>
  <c r="J40" i="27" s="1"/>
  <c r="I34" i="27"/>
  <c r="H34" i="27"/>
  <c r="G34" i="27"/>
  <c r="F34" i="27"/>
  <c r="F40" i="27" s="1"/>
  <c r="E34" i="27"/>
  <c r="D34" i="27"/>
  <c r="D40" i="27" s="1"/>
  <c r="C34" i="27"/>
  <c r="AA34" i="28"/>
  <c r="Y34" i="28"/>
  <c r="X34" i="28"/>
  <c r="W34" i="28"/>
  <c r="V34" i="28"/>
  <c r="V40" i="28" s="1"/>
  <c r="U34" i="28"/>
  <c r="T34" i="28"/>
  <c r="T40" i="28" s="1"/>
  <c r="S34" i="28"/>
  <c r="R34" i="28"/>
  <c r="R40" i="28" s="1"/>
  <c r="Q34" i="28"/>
  <c r="P34" i="28"/>
  <c r="P40" i="28" s="1"/>
  <c r="O34" i="28"/>
  <c r="N34" i="28"/>
  <c r="N40" i="28" s="1"/>
  <c r="M34" i="28"/>
  <c r="L34" i="28"/>
  <c r="K34" i="28"/>
  <c r="J34" i="28"/>
  <c r="J40" i="28" s="1"/>
  <c r="I34" i="28"/>
  <c r="H34" i="28"/>
  <c r="H40" i="28" s="1"/>
  <c r="G34" i="28"/>
  <c r="F34" i="28"/>
  <c r="F40" i="28" s="1"/>
  <c r="E34" i="28"/>
  <c r="D34" i="28"/>
  <c r="D40" i="28" s="1"/>
  <c r="C34" i="28"/>
  <c r="AA34" i="29"/>
  <c r="Y34" i="29"/>
  <c r="X34" i="29"/>
  <c r="W34" i="29"/>
  <c r="V34" i="29"/>
  <c r="V40" i="29" s="1"/>
  <c r="U34" i="29"/>
  <c r="T34" i="29"/>
  <c r="S34" i="29"/>
  <c r="R34" i="29"/>
  <c r="R40" i="29" s="1"/>
  <c r="Q34" i="29"/>
  <c r="P34" i="29"/>
  <c r="P40" i="29" s="1"/>
  <c r="O34" i="29"/>
  <c r="N34" i="29"/>
  <c r="N40" i="29" s="1"/>
  <c r="M34" i="29"/>
  <c r="L34" i="29"/>
  <c r="K34" i="29"/>
  <c r="J34" i="29"/>
  <c r="I34" i="29"/>
  <c r="H34" i="29"/>
  <c r="H40" i="29" s="1"/>
  <c r="G34" i="29"/>
  <c r="F34" i="29"/>
  <c r="F40" i="29" s="1"/>
  <c r="E34" i="29"/>
  <c r="D34" i="29"/>
  <c r="C34" i="29"/>
  <c r="AA34" i="30"/>
  <c r="Y34" i="30"/>
  <c r="X34" i="30"/>
  <c r="W34" i="30"/>
  <c r="V34" i="30"/>
  <c r="V40" i="30" s="1"/>
  <c r="U34" i="30"/>
  <c r="T34" i="30"/>
  <c r="T40" i="30" s="1"/>
  <c r="S34" i="30"/>
  <c r="R34" i="30"/>
  <c r="Q34" i="30"/>
  <c r="P34" i="30"/>
  <c r="O34" i="30"/>
  <c r="N34" i="30"/>
  <c r="N40" i="30" s="1"/>
  <c r="M34" i="30"/>
  <c r="L34" i="30"/>
  <c r="L40" i="30" s="1"/>
  <c r="K34" i="30"/>
  <c r="J34" i="30"/>
  <c r="I34" i="30"/>
  <c r="H34" i="30"/>
  <c r="G34" i="30"/>
  <c r="F34" i="30"/>
  <c r="F40" i="30" s="1"/>
  <c r="E34" i="30"/>
  <c r="D34" i="30"/>
  <c r="D40" i="30" s="1"/>
  <c r="C34" i="30"/>
  <c r="AA34" i="31"/>
  <c r="Y34" i="31"/>
  <c r="X34" i="31"/>
  <c r="Z34" i="31" s="1"/>
  <c r="W34" i="31"/>
  <c r="V34" i="31"/>
  <c r="V40" i="31" s="1"/>
  <c r="U34" i="31"/>
  <c r="T34" i="31"/>
  <c r="S34" i="31"/>
  <c r="R34" i="31"/>
  <c r="R40" i="31" s="1"/>
  <c r="Q34" i="31"/>
  <c r="P34" i="31"/>
  <c r="P40" i="31" s="1"/>
  <c r="O34" i="31"/>
  <c r="N34" i="31"/>
  <c r="N40" i="31" s="1"/>
  <c r="M34" i="31"/>
  <c r="L34" i="31"/>
  <c r="L40" i="31" s="1"/>
  <c r="K34" i="31"/>
  <c r="J34" i="31"/>
  <c r="J40" i="31" s="1"/>
  <c r="I34" i="31"/>
  <c r="H34" i="31"/>
  <c r="H40" i="31" s="1"/>
  <c r="G34" i="31"/>
  <c r="F34" i="31"/>
  <c r="F40" i="31" s="1"/>
  <c r="E34" i="31"/>
  <c r="D34" i="31"/>
  <c r="D40" i="31" s="1"/>
  <c r="C34" i="31"/>
  <c r="AA34" i="32"/>
  <c r="Y34" i="32"/>
  <c r="X34" i="32"/>
  <c r="W34" i="32"/>
  <c r="V34" i="32"/>
  <c r="V40" i="32" s="1"/>
  <c r="U34" i="32"/>
  <c r="T34" i="32"/>
  <c r="T40" i="32" s="1"/>
  <c r="S34" i="32"/>
  <c r="R34" i="32"/>
  <c r="R40" i="32" s="1"/>
  <c r="Q34" i="32"/>
  <c r="P34" i="32"/>
  <c r="O34" i="32"/>
  <c r="N34" i="32"/>
  <c r="N40" i="32" s="1"/>
  <c r="M34" i="32"/>
  <c r="L34" i="32"/>
  <c r="K34" i="32"/>
  <c r="J34" i="32"/>
  <c r="J40" i="32" s="1"/>
  <c r="I34" i="32"/>
  <c r="H34" i="32"/>
  <c r="H40" i="32" s="1"/>
  <c r="G34" i="32"/>
  <c r="F34" i="32"/>
  <c r="F40" i="32" s="1"/>
  <c r="E34" i="32"/>
  <c r="D34" i="32"/>
  <c r="D40" i="32" s="1"/>
  <c r="C34" i="32"/>
  <c r="AA34" i="33"/>
  <c r="Y34" i="33"/>
  <c r="X34" i="33"/>
  <c r="W34" i="33"/>
  <c r="V34" i="33"/>
  <c r="V40" i="33" s="1"/>
  <c r="U34" i="33"/>
  <c r="T34" i="33"/>
  <c r="S34" i="33"/>
  <c r="R34" i="33"/>
  <c r="Q34" i="33"/>
  <c r="P34" i="33"/>
  <c r="P40" i="33" s="1"/>
  <c r="O34" i="33"/>
  <c r="N34" i="33"/>
  <c r="N40" i="33" s="1"/>
  <c r="M34" i="33"/>
  <c r="L34" i="33"/>
  <c r="K34" i="33"/>
  <c r="J34" i="33"/>
  <c r="J40" i="33" s="1"/>
  <c r="I34" i="33"/>
  <c r="H34" i="33"/>
  <c r="H40" i="33" s="1"/>
  <c r="G34" i="33"/>
  <c r="F34" i="33"/>
  <c r="F40" i="33" s="1"/>
  <c r="E34" i="33"/>
  <c r="D34" i="33"/>
  <c r="C34" i="33"/>
  <c r="AA34" i="34"/>
  <c r="Y34" i="34"/>
  <c r="X34" i="34"/>
  <c r="W34" i="34"/>
  <c r="V34" i="34"/>
  <c r="V40" i="34" s="1"/>
  <c r="U34" i="34"/>
  <c r="T34" i="34"/>
  <c r="T40" i="34" s="1"/>
  <c r="S34" i="34"/>
  <c r="R34" i="34"/>
  <c r="R40" i="34" s="1"/>
  <c r="Q34" i="34"/>
  <c r="P34" i="34"/>
  <c r="P40" i="34" s="1"/>
  <c r="O34" i="34"/>
  <c r="N34" i="34"/>
  <c r="N40" i="34" s="1"/>
  <c r="M34" i="34"/>
  <c r="L34" i="34"/>
  <c r="L40" i="34" s="1"/>
  <c r="K34" i="34"/>
  <c r="J34" i="34"/>
  <c r="J40" i="34" s="1"/>
  <c r="I34" i="34"/>
  <c r="H34" i="34"/>
  <c r="H40" i="34" s="1"/>
  <c r="G34" i="34"/>
  <c r="F34" i="34"/>
  <c r="F40" i="34" s="1"/>
  <c r="E34" i="34"/>
  <c r="D34" i="34"/>
  <c r="D40" i="34" s="1"/>
  <c r="C34" i="34"/>
  <c r="AA34" i="35"/>
  <c r="AA40" i="35" s="1"/>
  <c r="Y34" i="35"/>
  <c r="X34" i="35"/>
  <c r="Z34" i="35" s="1"/>
  <c r="W34" i="35"/>
  <c r="V34" i="35"/>
  <c r="U34" i="35"/>
  <c r="T34" i="35"/>
  <c r="S34" i="35"/>
  <c r="S40" i="35" s="1"/>
  <c r="R34" i="35"/>
  <c r="Q34" i="35"/>
  <c r="P34" i="35"/>
  <c r="O34" i="35"/>
  <c r="N34" i="35"/>
  <c r="M34" i="35"/>
  <c r="L34" i="35"/>
  <c r="K34" i="35"/>
  <c r="J34" i="35"/>
  <c r="I34" i="35"/>
  <c r="H34" i="35"/>
  <c r="G34" i="35"/>
  <c r="F34" i="35"/>
  <c r="E34" i="35"/>
  <c r="D34" i="35"/>
  <c r="C34" i="35"/>
  <c r="C40" i="35" s="1"/>
  <c r="AA34" i="36"/>
  <c r="AA40" i="36" s="1"/>
  <c r="Y34" i="36"/>
  <c r="X34" i="36"/>
  <c r="Z34" i="36" s="1"/>
  <c r="W34" i="36"/>
  <c r="W40" i="36" s="1"/>
  <c r="V34" i="36"/>
  <c r="U34" i="36"/>
  <c r="U40" i="36" s="1"/>
  <c r="T34" i="36"/>
  <c r="S34" i="36"/>
  <c r="R34" i="36"/>
  <c r="Q34" i="36"/>
  <c r="P34" i="36"/>
  <c r="O34" i="36"/>
  <c r="O40" i="36" s="1"/>
  <c r="N34" i="36"/>
  <c r="M34" i="36"/>
  <c r="M40" i="36" s="1"/>
  <c r="L34" i="36"/>
  <c r="K34" i="36"/>
  <c r="J34" i="36"/>
  <c r="I34" i="36"/>
  <c r="H34" i="36"/>
  <c r="G34" i="36"/>
  <c r="G40" i="36" s="1"/>
  <c r="F34" i="36"/>
  <c r="E34" i="36"/>
  <c r="E40" i="36" s="1"/>
  <c r="D34" i="36"/>
  <c r="C34" i="36"/>
  <c r="AA34" i="37"/>
  <c r="AA40" i="37" s="1"/>
  <c r="Y34" i="37"/>
  <c r="X34" i="37"/>
  <c r="Z34" i="37" s="1"/>
  <c r="W34" i="37"/>
  <c r="W40" i="37" s="1"/>
  <c r="V34" i="37"/>
  <c r="U34" i="37"/>
  <c r="U40" i="37" s="1"/>
  <c r="T34" i="37"/>
  <c r="S34" i="37"/>
  <c r="S40" i="37" s="1"/>
  <c r="R34" i="37"/>
  <c r="Q34" i="37"/>
  <c r="Q40" i="37" s="1"/>
  <c r="P34" i="37"/>
  <c r="O34" i="37"/>
  <c r="O40" i="37" s="1"/>
  <c r="N34" i="37"/>
  <c r="M34" i="37"/>
  <c r="M40" i="37" s="1"/>
  <c r="L34" i="37"/>
  <c r="K34" i="37"/>
  <c r="K40" i="37" s="1"/>
  <c r="J34" i="37"/>
  <c r="I34" i="37"/>
  <c r="I40" i="37" s="1"/>
  <c r="H34" i="37"/>
  <c r="G34" i="37"/>
  <c r="G40" i="37" s="1"/>
  <c r="F34" i="37"/>
  <c r="E34" i="37"/>
  <c r="E40" i="37" s="1"/>
  <c r="D34" i="37"/>
  <c r="C34" i="37"/>
  <c r="C40" i="37" s="1"/>
  <c r="AA34" i="38"/>
  <c r="AA40" i="38" s="1"/>
  <c r="Y34" i="38"/>
  <c r="X34" i="38"/>
  <c r="Z34" i="38" s="1"/>
  <c r="W34" i="38"/>
  <c r="W40" i="38" s="1"/>
  <c r="V34" i="38"/>
  <c r="U34" i="38"/>
  <c r="U40" i="38" s="1"/>
  <c r="T34" i="38"/>
  <c r="S34" i="38"/>
  <c r="S40" i="38" s="1"/>
  <c r="R34" i="38"/>
  <c r="Q34" i="38"/>
  <c r="Q40" i="38" s="1"/>
  <c r="P34" i="38"/>
  <c r="O34" i="38"/>
  <c r="O40" i="38" s="1"/>
  <c r="N34" i="38"/>
  <c r="M34" i="38"/>
  <c r="M40" i="38" s="1"/>
  <c r="L34" i="38"/>
  <c r="K34" i="38"/>
  <c r="K40" i="38" s="1"/>
  <c r="J34" i="38"/>
  <c r="I34" i="38"/>
  <c r="I40" i="38" s="1"/>
  <c r="H34" i="38"/>
  <c r="G34" i="38"/>
  <c r="G40" i="38" s="1"/>
  <c r="F34" i="38"/>
  <c r="E34" i="38"/>
  <c r="E40" i="38" s="1"/>
  <c r="D34" i="38"/>
  <c r="C34" i="38"/>
  <c r="C40" i="38" s="1"/>
  <c r="AA34" i="39"/>
  <c r="Y34" i="39"/>
  <c r="X34" i="39"/>
  <c r="Z34" i="39" s="1"/>
  <c r="W34" i="39"/>
  <c r="V34" i="39"/>
  <c r="U34" i="39"/>
  <c r="U40" i="39" s="1"/>
  <c r="T34" i="39"/>
  <c r="S34" i="39"/>
  <c r="S40" i="39" s="1"/>
  <c r="R34" i="39"/>
  <c r="Q34" i="39"/>
  <c r="P34" i="39"/>
  <c r="O34" i="39"/>
  <c r="O40" i="39" s="1"/>
  <c r="N34" i="39"/>
  <c r="M34" i="39"/>
  <c r="M40" i="39" s="1"/>
  <c r="L34" i="39"/>
  <c r="K34" i="39"/>
  <c r="J34" i="39"/>
  <c r="I34" i="39"/>
  <c r="H34" i="39"/>
  <c r="G34" i="39"/>
  <c r="G40" i="39" s="1"/>
  <c r="F34" i="39"/>
  <c r="E34" i="39"/>
  <c r="E40" i="39" s="1"/>
  <c r="D34" i="39"/>
  <c r="C34" i="39"/>
  <c r="C40" i="39" s="1"/>
  <c r="AA34" i="40"/>
  <c r="AA40" i="40" s="1"/>
  <c r="Y34" i="40"/>
  <c r="X34" i="40"/>
  <c r="Z34" i="40" s="1"/>
  <c r="W34" i="40"/>
  <c r="W40" i="40" s="1"/>
  <c r="V34" i="40"/>
  <c r="U34" i="40"/>
  <c r="U40" i="40" s="1"/>
  <c r="T34" i="40"/>
  <c r="S34" i="40"/>
  <c r="S40" i="40" s="1"/>
  <c r="R34" i="40"/>
  <c r="Q34" i="40"/>
  <c r="Q40" i="40" s="1"/>
  <c r="P34" i="40"/>
  <c r="O34" i="40"/>
  <c r="O40" i="40" s="1"/>
  <c r="N34" i="40"/>
  <c r="M34" i="40"/>
  <c r="M40" i="40" s="1"/>
  <c r="L34" i="40"/>
  <c r="K34" i="40"/>
  <c r="K40" i="40" s="1"/>
  <c r="J34" i="40"/>
  <c r="I34" i="40"/>
  <c r="H34" i="40"/>
  <c r="G34" i="40"/>
  <c r="G40" i="40" s="1"/>
  <c r="F34" i="40"/>
  <c r="E34" i="40"/>
  <c r="E40" i="40" s="1"/>
  <c r="D34" i="40"/>
  <c r="C34" i="40"/>
  <c r="C40" i="40" s="1"/>
  <c r="AA34" i="1"/>
  <c r="AA40" i="1" s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G34" i="1"/>
  <c r="F34" i="1"/>
  <c r="E34" i="1"/>
  <c r="E40" i="1" s="1"/>
  <c r="D34" i="1"/>
  <c r="C34" i="1"/>
  <c r="M25" i="2"/>
  <c r="M42" i="2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Q25" i="4"/>
  <c r="Q42" i="4" s="1"/>
  <c r="E25" i="4"/>
  <c r="E42" i="4" s="1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J25" i="5"/>
  <c r="J42" i="5" s="1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E25" i="8"/>
  <c r="E42" i="8" s="1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Z24" i="10"/>
  <c r="Y24" i="10"/>
  <c r="X24" i="10"/>
  <c r="W24" i="10"/>
  <c r="V24" i="10"/>
  <c r="U24" i="10"/>
  <c r="T24" i="10"/>
  <c r="S24" i="10"/>
  <c r="S25" i="10" s="1"/>
  <c r="R24" i="10"/>
  <c r="Q24" i="10"/>
  <c r="P24" i="10"/>
  <c r="O24" i="10"/>
  <c r="N24" i="10"/>
  <c r="M24" i="10"/>
  <c r="L24" i="10"/>
  <c r="K24" i="10"/>
  <c r="K25" i="10" s="1"/>
  <c r="J24" i="10"/>
  <c r="I24" i="10"/>
  <c r="H24" i="10"/>
  <c r="G24" i="10"/>
  <c r="F24" i="10"/>
  <c r="E24" i="10"/>
  <c r="D24" i="10"/>
  <c r="C24" i="10"/>
  <c r="C25" i="10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H25" i="15" s="1"/>
  <c r="H42" i="15" s="1"/>
  <c r="G24" i="15"/>
  <c r="F24" i="15"/>
  <c r="E24" i="15"/>
  <c r="D24" i="15"/>
  <c r="C24" i="15"/>
  <c r="K25" i="16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W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Q25" i="19"/>
  <c r="AA24" i="19"/>
  <c r="Y24" i="19"/>
  <c r="Z24" i="19" s="1"/>
  <c r="X24" i="19"/>
  <c r="W24" i="19"/>
  <c r="W25" i="19" s="1"/>
  <c r="V24" i="19"/>
  <c r="U24" i="19"/>
  <c r="T24" i="19"/>
  <c r="S24" i="19"/>
  <c r="R24" i="19"/>
  <c r="Q24" i="19"/>
  <c r="P24" i="19"/>
  <c r="O24" i="19"/>
  <c r="O25" i="19" s="1"/>
  <c r="N24" i="19"/>
  <c r="M24" i="19"/>
  <c r="L24" i="19"/>
  <c r="K24" i="19"/>
  <c r="J24" i="19"/>
  <c r="I24" i="19"/>
  <c r="H24" i="19"/>
  <c r="G24" i="19"/>
  <c r="G25" i="19" s="1"/>
  <c r="F24" i="19"/>
  <c r="E24" i="19"/>
  <c r="D24" i="19"/>
  <c r="C24" i="19"/>
  <c r="AA24" i="20"/>
  <c r="Y24" i="20"/>
  <c r="Y25" i="20" s="1"/>
  <c r="X24" i="20"/>
  <c r="W24" i="20"/>
  <c r="V24" i="20"/>
  <c r="U24" i="20"/>
  <c r="T24" i="20"/>
  <c r="S24" i="20"/>
  <c r="R24" i="20"/>
  <c r="Q24" i="20"/>
  <c r="Q25" i="20" s="1"/>
  <c r="P24" i="20"/>
  <c r="O24" i="20"/>
  <c r="N24" i="20"/>
  <c r="M24" i="20"/>
  <c r="L24" i="20"/>
  <c r="K24" i="20"/>
  <c r="J24" i="20"/>
  <c r="I24" i="20"/>
  <c r="I25" i="20" s="1"/>
  <c r="H24" i="20"/>
  <c r="G24" i="20"/>
  <c r="F24" i="20"/>
  <c r="E24" i="20"/>
  <c r="D24" i="20"/>
  <c r="C24" i="20"/>
  <c r="Q25" i="21"/>
  <c r="I25" i="21"/>
  <c r="AA24" i="21"/>
  <c r="Y24" i="21"/>
  <c r="X24" i="21"/>
  <c r="W24" i="21"/>
  <c r="V24" i="21"/>
  <c r="U24" i="21"/>
  <c r="U25" i="21" s="1"/>
  <c r="T24" i="21"/>
  <c r="S24" i="21"/>
  <c r="R24" i="21"/>
  <c r="Q24" i="21"/>
  <c r="P24" i="21"/>
  <c r="P25" i="21" s="1"/>
  <c r="P42" i="21" s="1"/>
  <c r="O24" i="21"/>
  <c r="N24" i="21"/>
  <c r="M24" i="21"/>
  <c r="L24" i="21"/>
  <c r="K24" i="21"/>
  <c r="J24" i="21"/>
  <c r="I24" i="21"/>
  <c r="H24" i="21"/>
  <c r="H25" i="21" s="1"/>
  <c r="H42" i="21" s="1"/>
  <c r="G24" i="21"/>
  <c r="F24" i="21"/>
  <c r="E24" i="21"/>
  <c r="D24" i="21"/>
  <c r="C24" i="21"/>
  <c r="K25" i="22"/>
  <c r="K42" i="22" s="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I25" i="23"/>
  <c r="I42" i="23" s="1"/>
  <c r="AA24" i="23"/>
  <c r="AA25" i="23" s="1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M25" i="23" s="1"/>
  <c r="L24" i="23"/>
  <c r="K24" i="23"/>
  <c r="J24" i="23"/>
  <c r="I24" i="23"/>
  <c r="H24" i="23"/>
  <c r="G24" i="23"/>
  <c r="F24" i="23"/>
  <c r="E24" i="23"/>
  <c r="D24" i="23"/>
  <c r="C24" i="23"/>
  <c r="K25" i="24"/>
  <c r="K42" i="24" s="1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Y25" i="25"/>
  <c r="AA24" i="25"/>
  <c r="Z24" i="25"/>
  <c r="Y24" i="25"/>
  <c r="X24" i="25"/>
  <c r="W24" i="25"/>
  <c r="V24" i="25"/>
  <c r="U24" i="25"/>
  <c r="T24" i="25"/>
  <c r="S24" i="25"/>
  <c r="S25" i="25" s="1"/>
  <c r="R24" i="25"/>
  <c r="R25" i="25" s="1"/>
  <c r="R42" i="25" s="1"/>
  <c r="Q24" i="25"/>
  <c r="P24" i="25"/>
  <c r="O24" i="25"/>
  <c r="N24" i="25"/>
  <c r="M24" i="25"/>
  <c r="L24" i="25"/>
  <c r="K24" i="25"/>
  <c r="K25" i="25" s="1"/>
  <c r="J24" i="25"/>
  <c r="J25" i="25" s="1"/>
  <c r="I24" i="25"/>
  <c r="H24" i="25"/>
  <c r="G24" i="25"/>
  <c r="F24" i="25"/>
  <c r="E24" i="25"/>
  <c r="D24" i="25"/>
  <c r="C24" i="25"/>
  <c r="C25" i="25" s="1"/>
  <c r="AA25" i="26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F25" i="27"/>
  <c r="F42" i="27" s="1"/>
  <c r="AA24" i="27"/>
  <c r="Y24" i="27"/>
  <c r="X24" i="27"/>
  <c r="W24" i="27"/>
  <c r="V24" i="27"/>
  <c r="V25" i="27" s="1"/>
  <c r="V42" i="27" s="1"/>
  <c r="U24" i="27"/>
  <c r="T24" i="27"/>
  <c r="T25" i="27" s="1"/>
  <c r="T42" i="27" s="1"/>
  <c r="S24" i="27"/>
  <c r="S25" i="27" s="1"/>
  <c r="R24" i="27"/>
  <c r="Q24" i="27"/>
  <c r="P24" i="27"/>
  <c r="O24" i="27"/>
  <c r="N24" i="27"/>
  <c r="M24" i="27"/>
  <c r="L24" i="27"/>
  <c r="L25" i="27" s="1"/>
  <c r="L42" i="27" s="1"/>
  <c r="K24" i="27"/>
  <c r="K25" i="27" s="1"/>
  <c r="J24" i="27"/>
  <c r="I24" i="27"/>
  <c r="H24" i="27"/>
  <c r="G24" i="27"/>
  <c r="F24" i="27"/>
  <c r="E24" i="27"/>
  <c r="D24" i="27"/>
  <c r="D25" i="27" s="1"/>
  <c r="D42" i="27" s="1"/>
  <c r="C24" i="27"/>
  <c r="C25" i="27" s="1"/>
  <c r="D25" i="28"/>
  <c r="D42" i="28" s="1"/>
  <c r="AA24" i="28"/>
  <c r="Y24" i="28"/>
  <c r="X24" i="28"/>
  <c r="Z24" i="28" s="1"/>
  <c r="W24" i="28"/>
  <c r="V24" i="28"/>
  <c r="U24" i="28"/>
  <c r="T24" i="28"/>
  <c r="S24" i="28"/>
  <c r="S25" i="28" s="1"/>
  <c r="R24" i="28"/>
  <c r="Q24" i="28"/>
  <c r="P24" i="28"/>
  <c r="O24" i="28"/>
  <c r="N24" i="28"/>
  <c r="M24" i="28"/>
  <c r="L24" i="28"/>
  <c r="K24" i="28"/>
  <c r="K25" i="28" s="1"/>
  <c r="J24" i="28"/>
  <c r="I24" i="28"/>
  <c r="H24" i="28"/>
  <c r="G24" i="28"/>
  <c r="F24" i="28"/>
  <c r="E24" i="28"/>
  <c r="D24" i="28"/>
  <c r="C24" i="28"/>
  <c r="C25" i="28" s="1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T25" i="30"/>
  <c r="T42" i="30" s="1"/>
  <c r="AA24" i="30"/>
  <c r="Y24" i="30"/>
  <c r="X24" i="30"/>
  <c r="Z24" i="30" s="1"/>
  <c r="W24" i="30"/>
  <c r="W25" i="30" s="1"/>
  <c r="V24" i="30"/>
  <c r="U24" i="30"/>
  <c r="U25" i="30" s="1"/>
  <c r="T24" i="30"/>
  <c r="S24" i="30"/>
  <c r="R24" i="30"/>
  <c r="Q24" i="30"/>
  <c r="P24" i="30"/>
  <c r="O24" i="30"/>
  <c r="O25" i="30" s="1"/>
  <c r="N24" i="30"/>
  <c r="M24" i="30"/>
  <c r="M25" i="30" s="1"/>
  <c r="L24" i="30"/>
  <c r="K24" i="30"/>
  <c r="J24" i="30"/>
  <c r="I24" i="30"/>
  <c r="H24" i="30"/>
  <c r="G24" i="30"/>
  <c r="G25" i="30" s="1"/>
  <c r="F24" i="30"/>
  <c r="E24" i="30"/>
  <c r="E25" i="30" s="1"/>
  <c r="D24" i="30"/>
  <c r="C24" i="30"/>
  <c r="AA24" i="31"/>
  <c r="AA25" i="31" s="1"/>
  <c r="Y24" i="31"/>
  <c r="X24" i="31"/>
  <c r="W24" i="31"/>
  <c r="V24" i="31"/>
  <c r="U24" i="31"/>
  <c r="U25" i="31" s="1"/>
  <c r="T24" i="31"/>
  <c r="S24" i="31"/>
  <c r="R24" i="31"/>
  <c r="Q24" i="31"/>
  <c r="P24" i="31"/>
  <c r="O24" i="31"/>
  <c r="N24" i="31"/>
  <c r="M24" i="31"/>
  <c r="M25" i="31" s="1"/>
  <c r="L24" i="31"/>
  <c r="K24" i="31"/>
  <c r="J24" i="31"/>
  <c r="I24" i="31"/>
  <c r="H24" i="31"/>
  <c r="G24" i="31"/>
  <c r="F24" i="31"/>
  <c r="E24" i="31"/>
  <c r="E25" i="31" s="1"/>
  <c r="D24" i="31"/>
  <c r="C24" i="31"/>
  <c r="X25" i="32"/>
  <c r="AA24" i="32"/>
  <c r="Y24" i="32"/>
  <c r="X24" i="32"/>
  <c r="Z24" i="32" s="1"/>
  <c r="W24" i="32"/>
  <c r="V24" i="32"/>
  <c r="V25" i="32" s="1"/>
  <c r="V42" i="32" s="1"/>
  <c r="U24" i="32"/>
  <c r="T24" i="32"/>
  <c r="S24" i="32"/>
  <c r="S25" i="32" s="1"/>
  <c r="R24" i="32"/>
  <c r="Q24" i="32"/>
  <c r="P24" i="32"/>
  <c r="O24" i="32"/>
  <c r="N24" i="32"/>
  <c r="N25" i="32" s="1"/>
  <c r="N42" i="32" s="1"/>
  <c r="M24" i="32"/>
  <c r="L24" i="32"/>
  <c r="K24" i="32"/>
  <c r="K25" i="32" s="1"/>
  <c r="J24" i="32"/>
  <c r="I24" i="32"/>
  <c r="H24" i="32"/>
  <c r="G24" i="32"/>
  <c r="F24" i="32"/>
  <c r="F25" i="32" s="1"/>
  <c r="F42" i="32" s="1"/>
  <c r="E24" i="32"/>
  <c r="D24" i="32"/>
  <c r="C24" i="32"/>
  <c r="C25" i="32" s="1"/>
  <c r="AA24" i="33"/>
  <c r="Y24" i="33"/>
  <c r="X24" i="33"/>
  <c r="W24" i="33"/>
  <c r="V24" i="33"/>
  <c r="V25" i="33" s="1"/>
  <c r="V42" i="33" s="1"/>
  <c r="U24" i="33"/>
  <c r="T24" i="33"/>
  <c r="S24" i="33"/>
  <c r="S25" i="33" s="1"/>
  <c r="R24" i="33"/>
  <c r="Q24" i="33"/>
  <c r="P24" i="33"/>
  <c r="O24" i="33"/>
  <c r="N24" i="33"/>
  <c r="N25" i="33" s="1"/>
  <c r="N42" i="33" s="1"/>
  <c r="M24" i="33"/>
  <c r="L24" i="33"/>
  <c r="K24" i="33"/>
  <c r="K25" i="33" s="1"/>
  <c r="J24" i="33"/>
  <c r="I24" i="33"/>
  <c r="H24" i="33"/>
  <c r="G24" i="33"/>
  <c r="F24" i="33"/>
  <c r="F25" i="33" s="1"/>
  <c r="F42" i="33" s="1"/>
  <c r="E24" i="33"/>
  <c r="D24" i="33"/>
  <c r="C24" i="33"/>
  <c r="C25" i="33" s="1"/>
  <c r="AA24" i="34"/>
  <c r="Y24" i="34"/>
  <c r="X24" i="34"/>
  <c r="Z24" i="34" s="1"/>
  <c r="W24" i="34"/>
  <c r="V24" i="34"/>
  <c r="V25" i="34" s="1"/>
  <c r="V42" i="34" s="1"/>
  <c r="U24" i="34"/>
  <c r="T24" i="34"/>
  <c r="S24" i="34"/>
  <c r="S25" i="34" s="1"/>
  <c r="R24" i="34"/>
  <c r="Q24" i="34"/>
  <c r="P24" i="34"/>
  <c r="O24" i="34"/>
  <c r="N24" i="34"/>
  <c r="N25" i="34" s="1"/>
  <c r="N42" i="34" s="1"/>
  <c r="M24" i="34"/>
  <c r="L24" i="34"/>
  <c r="K24" i="34"/>
  <c r="K25" i="34" s="1"/>
  <c r="J24" i="34"/>
  <c r="I24" i="34"/>
  <c r="H24" i="34"/>
  <c r="G24" i="34"/>
  <c r="F24" i="34"/>
  <c r="F25" i="34" s="1"/>
  <c r="F42" i="34" s="1"/>
  <c r="E24" i="34"/>
  <c r="D24" i="34"/>
  <c r="C24" i="34"/>
  <c r="C25" i="34" s="1"/>
  <c r="AA24" i="35"/>
  <c r="Y24" i="35"/>
  <c r="X24" i="35"/>
  <c r="W24" i="35"/>
  <c r="V24" i="35"/>
  <c r="V25" i="35" s="1"/>
  <c r="U24" i="35"/>
  <c r="T24" i="35"/>
  <c r="S24" i="35"/>
  <c r="S25" i="35" s="1"/>
  <c r="S42" i="35" s="1"/>
  <c r="R24" i="35"/>
  <c r="Q24" i="35"/>
  <c r="P24" i="35"/>
  <c r="O24" i="35"/>
  <c r="N24" i="35"/>
  <c r="N25" i="35" s="1"/>
  <c r="M24" i="35"/>
  <c r="L24" i="35"/>
  <c r="K24" i="35"/>
  <c r="K25" i="35" s="1"/>
  <c r="K42" i="35" s="1"/>
  <c r="J24" i="35"/>
  <c r="I24" i="35"/>
  <c r="H24" i="35"/>
  <c r="G24" i="35"/>
  <c r="F24" i="35"/>
  <c r="F25" i="35" s="1"/>
  <c r="E24" i="35"/>
  <c r="D24" i="35"/>
  <c r="C24" i="35"/>
  <c r="C25" i="35" s="1"/>
  <c r="C42" i="35" s="1"/>
  <c r="AA24" i="36"/>
  <c r="Y24" i="36"/>
  <c r="X24" i="36"/>
  <c r="Z24" i="36" s="1"/>
  <c r="W24" i="36"/>
  <c r="V24" i="36"/>
  <c r="V25" i="36" s="1"/>
  <c r="U24" i="36"/>
  <c r="T24" i="36"/>
  <c r="S24" i="36"/>
  <c r="R24" i="36"/>
  <c r="Q24" i="36"/>
  <c r="P24" i="36"/>
  <c r="O24" i="36"/>
  <c r="N24" i="36"/>
  <c r="N25" i="36" s="1"/>
  <c r="M24" i="36"/>
  <c r="L24" i="36"/>
  <c r="K24" i="36"/>
  <c r="J24" i="36"/>
  <c r="I24" i="36"/>
  <c r="I25" i="36" s="1"/>
  <c r="H24" i="36"/>
  <c r="H25" i="36" s="1"/>
  <c r="G24" i="36"/>
  <c r="F24" i="36"/>
  <c r="F25" i="36" s="1"/>
  <c r="E24" i="36"/>
  <c r="D24" i="36"/>
  <c r="C24" i="36"/>
  <c r="AA24" i="37"/>
  <c r="Y24" i="37"/>
  <c r="Y25" i="37" s="1"/>
  <c r="Y42" i="37" s="1"/>
  <c r="X24" i="37"/>
  <c r="X25" i="37" s="1"/>
  <c r="W24" i="37"/>
  <c r="V24" i="37"/>
  <c r="V25" i="37" s="1"/>
  <c r="U24" i="37"/>
  <c r="T24" i="37"/>
  <c r="S24" i="37"/>
  <c r="R24" i="37"/>
  <c r="Q24" i="37"/>
  <c r="Q25" i="37" s="1"/>
  <c r="Q42" i="37" s="1"/>
  <c r="P24" i="37"/>
  <c r="P25" i="37" s="1"/>
  <c r="O24" i="37"/>
  <c r="N24" i="37"/>
  <c r="N25" i="37" s="1"/>
  <c r="M24" i="37"/>
  <c r="L24" i="37"/>
  <c r="K24" i="37"/>
  <c r="J24" i="37"/>
  <c r="I24" i="37"/>
  <c r="I25" i="37" s="1"/>
  <c r="I42" i="37" s="1"/>
  <c r="H24" i="37"/>
  <c r="H25" i="37" s="1"/>
  <c r="G24" i="37"/>
  <c r="F24" i="37"/>
  <c r="F25" i="37" s="1"/>
  <c r="E24" i="37"/>
  <c r="D24" i="37"/>
  <c r="C24" i="37"/>
  <c r="AA24" i="38"/>
  <c r="Y24" i="38"/>
  <c r="Y25" i="38" s="1"/>
  <c r="X24" i="38"/>
  <c r="Z24" i="38" s="1"/>
  <c r="W24" i="38"/>
  <c r="V24" i="38"/>
  <c r="V25" i="38" s="1"/>
  <c r="U24" i="38"/>
  <c r="T24" i="38"/>
  <c r="S24" i="38"/>
  <c r="R24" i="38"/>
  <c r="Q24" i="38"/>
  <c r="Q25" i="38" s="1"/>
  <c r="Q42" i="38" s="1"/>
  <c r="P24" i="38"/>
  <c r="P25" i="38" s="1"/>
  <c r="O24" i="38"/>
  <c r="N24" i="38"/>
  <c r="N25" i="38" s="1"/>
  <c r="M24" i="38"/>
  <c r="L24" i="38"/>
  <c r="K24" i="38"/>
  <c r="J24" i="38"/>
  <c r="I24" i="38"/>
  <c r="I25" i="38" s="1"/>
  <c r="I42" i="38" s="1"/>
  <c r="H24" i="38"/>
  <c r="H25" i="38" s="1"/>
  <c r="G24" i="38"/>
  <c r="F24" i="38"/>
  <c r="F25" i="38" s="1"/>
  <c r="E24" i="38"/>
  <c r="D24" i="38"/>
  <c r="C24" i="38"/>
  <c r="AA24" i="39"/>
  <c r="Y24" i="39"/>
  <c r="Y25" i="39" s="1"/>
  <c r="X24" i="39"/>
  <c r="W24" i="39"/>
  <c r="W25" i="39" s="1"/>
  <c r="W42" i="39" s="1"/>
  <c r="V24" i="39"/>
  <c r="V25" i="39" s="1"/>
  <c r="U24" i="39"/>
  <c r="T24" i="39"/>
  <c r="T25" i="39" s="1"/>
  <c r="S24" i="39"/>
  <c r="R24" i="39"/>
  <c r="Q24" i="39"/>
  <c r="Q25" i="39" s="1"/>
  <c r="Q42" i="39" s="1"/>
  <c r="P24" i="39"/>
  <c r="O24" i="39"/>
  <c r="O25" i="39" s="1"/>
  <c r="O42" i="39" s="1"/>
  <c r="N24" i="39"/>
  <c r="M24" i="39"/>
  <c r="L24" i="39"/>
  <c r="L25" i="39" s="1"/>
  <c r="K24" i="39"/>
  <c r="J24" i="39"/>
  <c r="I24" i="39"/>
  <c r="H24" i="39"/>
  <c r="G24" i="39"/>
  <c r="G25" i="39" s="1"/>
  <c r="G42" i="39" s="1"/>
  <c r="F24" i="39"/>
  <c r="F25" i="39" s="1"/>
  <c r="E24" i="39"/>
  <c r="D24" i="39"/>
  <c r="D25" i="39" s="1"/>
  <c r="C24" i="39"/>
  <c r="X25" i="40"/>
  <c r="S25" i="40"/>
  <c r="S42" i="40" s="1"/>
  <c r="O25" i="40"/>
  <c r="O42" i="40" s="1"/>
  <c r="H25" i="40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M25" i="1"/>
  <c r="M42" i="1" s="1"/>
  <c r="J25" i="1"/>
  <c r="AA24" i="1"/>
  <c r="Y24" i="1"/>
  <c r="X24" i="1"/>
  <c r="W24" i="1"/>
  <c r="W25" i="1" s="1"/>
  <c r="W42" i="1" s="1"/>
  <c r="V24" i="1"/>
  <c r="V25" i="1" s="1"/>
  <c r="U24" i="1"/>
  <c r="T24" i="1"/>
  <c r="T25" i="1" s="1"/>
  <c r="T42" i="1" s="1"/>
  <c r="S24" i="1"/>
  <c r="R24" i="1"/>
  <c r="Q24" i="1"/>
  <c r="P24" i="1"/>
  <c r="O24" i="1"/>
  <c r="O25" i="1" s="1"/>
  <c r="O42" i="1" s="1"/>
  <c r="N24" i="1"/>
  <c r="M24" i="1"/>
  <c r="L24" i="1"/>
  <c r="L25" i="1" s="1"/>
  <c r="L42" i="1" s="1"/>
  <c r="K24" i="1"/>
  <c r="J24" i="1"/>
  <c r="I24" i="1"/>
  <c r="H24" i="1"/>
  <c r="G24" i="1"/>
  <c r="G25" i="1" s="1"/>
  <c r="G42" i="1" s="1"/>
  <c r="F24" i="1"/>
  <c r="F25" i="1" s="1"/>
  <c r="E24" i="1"/>
  <c r="D24" i="1"/>
  <c r="D25" i="1" s="1"/>
  <c r="D42" i="1" s="1"/>
  <c r="C24" i="1"/>
  <c r="AA12" i="2"/>
  <c r="Y12" i="2"/>
  <c r="X12" i="2"/>
  <c r="W12" i="2"/>
  <c r="V12" i="2"/>
  <c r="U12" i="2"/>
  <c r="U25" i="2" s="1"/>
  <c r="U42" i="2" s="1"/>
  <c r="T12" i="2"/>
  <c r="T25" i="2" s="1"/>
  <c r="T42" i="2" s="1"/>
  <c r="S12" i="2"/>
  <c r="R12" i="2"/>
  <c r="Q12" i="2"/>
  <c r="Q25" i="2" s="1"/>
  <c r="Q42" i="2" s="1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I25" i="2" s="1"/>
  <c r="I42" i="2" s="1"/>
  <c r="H12" i="2"/>
  <c r="H25" i="2" s="1"/>
  <c r="H42" i="2" s="1"/>
  <c r="G12" i="2"/>
  <c r="F12" i="2"/>
  <c r="E12" i="2"/>
  <c r="E25" i="2" s="1"/>
  <c r="E42" i="2" s="1"/>
  <c r="D12" i="2"/>
  <c r="D25" i="2" s="1"/>
  <c r="D42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Y25" i="4" s="1"/>
  <c r="Y42" i="4" s="1"/>
  <c r="X12" i="4"/>
  <c r="X25" i="4" s="1"/>
  <c r="W12" i="4"/>
  <c r="V12" i="4"/>
  <c r="U12" i="4"/>
  <c r="U25" i="4" s="1"/>
  <c r="U42" i="4" s="1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D12" i="4"/>
  <c r="D25" i="4" s="1"/>
  <c r="D42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V42" i="5" s="1"/>
  <c r="U12" i="5"/>
  <c r="T12" i="5"/>
  <c r="S12" i="5"/>
  <c r="S25" i="5" s="1"/>
  <c r="S42" i="5" s="1"/>
  <c r="R12" i="5"/>
  <c r="R25" i="5" s="1"/>
  <c r="R42" i="5" s="1"/>
  <c r="Q12" i="5"/>
  <c r="P12" i="5"/>
  <c r="O12" i="5"/>
  <c r="O25" i="5" s="1"/>
  <c r="O42" i="5" s="1"/>
  <c r="N12" i="5"/>
  <c r="N25" i="5" s="1"/>
  <c r="N42" i="5" s="1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F25" i="5" s="1"/>
  <c r="F42" i="5" s="1"/>
  <c r="E12" i="5"/>
  <c r="D12" i="5"/>
  <c r="C12" i="5"/>
  <c r="C25" i="5" s="1"/>
  <c r="C42" i="5" s="1"/>
  <c r="AA12" i="6"/>
  <c r="Y12" i="6"/>
  <c r="Y25" i="6" s="1"/>
  <c r="Y42" i="6" s="1"/>
  <c r="X12" i="6"/>
  <c r="W12" i="6"/>
  <c r="V12" i="6"/>
  <c r="U12" i="6"/>
  <c r="U25" i="6" s="1"/>
  <c r="T12" i="6"/>
  <c r="T25" i="6" s="1"/>
  <c r="T42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L12" i="6"/>
  <c r="L25" i="6" s="1"/>
  <c r="L42" i="6" s="1"/>
  <c r="K12" i="6"/>
  <c r="J12" i="6"/>
  <c r="I12" i="6"/>
  <c r="I25" i="6" s="1"/>
  <c r="I42" i="6" s="1"/>
  <c r="H12" i="6"/>
  <c r="H25" i="6" s="1"/>
  <c r="H42" i="6" s="1"/>
  <c r="G12" i="6"/>
  <c r="F12" i="6"/>
  <c r="E12" i="6"/>
  <c r="E25" i="6" s="1"/>
  <c r="D12" i="6"/>
  <c r="D25" i="6" s="1"/>
  <c r="D42" i="6" s="1"/>
  <c r="C12" i="6"/>
  <c r="AA12" i="7"/>
  <c r="AA25" i="7" s="1"/>
  <c r="AA42" i="7" s="1"/>
  <c r="Y12" i="7"/>
  <c r="X12" i="7"/>
  <c r="Z12" i="7" s="1"/>
  <c r="W12" i="7"/>
  <c r="W25" i="7" s="1"/>
  <c r="W42" i="7" s="1"/>
  <c r="V12" i="7"/>
  <c r="U12" i="7"/>
  <c r="T12" i="7"/>
  <c r="S12" i="7"/>
  <c r="S25" i="7" s="1"/>
  <c r="S42" i="7" s="1"/>
  <c r="R12" i="7"/>
  <c r="Q12" i="7"/>
  <c r="P12" i="7"/>
  <c r="O12" i="7"/>
  <c r="O25" i="7" s="1"/>
  <c r="O42" i="7" s="1"/>
  <c r="N12" i="7"/>
  <c r="N25" i="7" s="1"/>
  <c r="N42" i="7" s="1"/>
  <c r="M12" i="7"/>
  <c r="L12" i="7"/>
  <c r="K12" i="7"/>
  <c r="K25" i="7" s="1"/>
  <c r="K42" i="7" s="1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AA12" i="8"/>
  <c r="Y12" i="8"/>
  <c r="X12" i="8"/>
  <c r="W12" i="8"/>
  <c r="V12" i="8"/>
  <c r="U12" i="8"/>
  <c r="U25" i="8" s="1"/>
  <c r="U42" i="8" s="1"/>
  <c r="T12" i="8"/>
  <c r="S12" i="8"/>
  <c r="R12" i="8"/>
  <c r="Q12" i="8"/>
  <c r="Q25" i="8" s="1"/>
  <c r="Q42" i="8" s="1"/>
  <c r="P12" i="8"/>
  <c r="O12" i="8"/>
  <c r="N12" i="8"/>
  <c r="M12" i="8"/>
  <c r="M25" i="8" s="1"/>
  <c r="M42" i="8" s="1"/>
  <c r="L12" i="8"/>
  <c r="K12" i="8"/>
  <c r="J12" i="8"/>
  <c r="I12" i="8"/>
  <c r="I25" i="8" s="1"/>
  <c r="I42" i="8" s="1"/>
  <c r="H12" i="8"/>
  <c r="G12" i="8"/>
  <c r="F12" i="8"/>
  <c r="E12" i="8"/>
  <c r="D12" i="8"/>
  <c r="C12" i="8"/>
  <c r="AA12" i="9"/>
  <c r="AA25" i="9" s="1"/>
  <c r="AA42" i="9" s="1"/>
  <c r="Z12" i="9"/>
  <c r="Y12" i="9"/>
  <c r="X12" i="9"/>
  <c r="W12" i="9"/>
  <c r="W25" i="9" s="1"/>
  <c r="W42" i="9" s="1"/>
  <c r="V12" i="9"/>
  <c r="U12" i="9"/>
  <c r="T12" i="9"/>
  <c r="S12" i="9"/>
  <c r="S25" i="9" s="1"/>
  <c r="S42" i="9" s="1"/>
  <c r="R12" i="9"/>
  <c r="Q12" i="9"/>
  <c r="P12" i="9"/>
  <c r="O12" i="9"/>
  <c r="O25" i="9" s="1"/>
  <c r="O42" i="9" s="1"/>
  <c r="N12" i="9"/>
  <c r="M12" i="9"/>
  <c r="L12" i="9"/>
  <c r="K12" i="9"/>
  <c r="K25" i="9" s="1"/>
  <c r="K42" i="9" s="1"/>
  <c r="J12" i="9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Y12" i="10"/>
  <c r="Y25" i="10" s="1"/>
  <c r="Y42" i="10" s="1"/>
  <c r="X12" i="10"/>
  <c r="Z12" i="10" s="1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AA25" i="11" s="1"/>
  <c r="AA42" i="11" s="1"/>
  <c r="Y12" i="11"/>
  <c r="X12" i="11"/>
  <c r="Z12" i="11" s="1"/>
  <c r="W12" i="11"/>
  <c r="W25" i="11" s="1"/>
  <c r="W42" i="11" s="1"/>
  <c r="V12" i="11"/>
  <c r="U12" i="11"/>
  <c r="T12" i="11"/>
  <c r="S12" i="11"/>
  <c r="S25" i="11" s="1"/>
  <c r="S42" i="11" s="1"/>
  <c r="R12" i="11"/>
  <c r="Q12" i="11"/>
  <c r="P12" i="11"/>
  <c r="O12" i="11"/>
  <c r="O25" i="11" s="1"/>
  <c r="O42" i="11" s="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Z12" i="13" s="1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W12" i="14"/>
  <c r="W25" i="14" s="1"/>
  <c r="V12" i="14"/>
  <c r="U12" i="14"/>
  <c r="T12" i="14"/>
  <c r="S12" i="14"/>
  <c r="R12" i="14"/>
  <c r="Q12" i="14"/>
  <c r="P12" i="14"/>
  <c r="O12" i="14"/>
  <c r="N12" i="14"/>
  <c r="M12" i="14"/>
  <c r="L12" i="14"/>
  <c r="L25" i="14" s="1"/>
  <c r="L42" i="14" s="1"/>
  <c r="K12" i="14"/>
  <c r="J12" i="14"/>
  <c r="I12" i="14"/>
  <c r="H12" i="14"/>
  <c r="H25" i="14" s="1"/>
  <c r="H42" i="14" s="1"/>
  <c r="G12" i="14"/>
  <c r="F12" i="14"/>
  <c r="E12" i="14"/>
  <c r="D12" i="14"/>
  <c r="D25" i="14" s="1"/>
  <c r="D42" i="14" s="1"/>
  <c r="C12" i="14"/>
  <c r="AA12" i="15"/>
  <c r="Y12" i="15"/>
  <c r="Y25" i="15" s="1"/>
  <c r="X12" i="15"/>
  <c r="Z12" i="15" s="1"/>
  <c r="W12" i="15"/>
  <c r="V12" i="15"/>
  <c r="V25" i="15" s="1"/>
  <c r="V42" i="15" s="1"/>
  <c r="U12" i="15"/>
  <c r="U25" i="15" s="1"/>
  <c r="T12" i="15"/>
  <c r="S12" i="15"/>
  <c r="R12" i="15"/>
  <c r="R25" i="15" s="1"/>
  <c r="R42" i="15" s="1"/>
  <c r="Q12" i="15"/>
  <c r="Q25" i="15" s="1"/>
  <c r="P12" i="15"/>
  <c r="O12" i="15"/>
  <c r="N12" i="15"/>
  <c r="N25" i="15" s="1"/>
  <c r="N42" i="15" s="1"/>
  <c r="M12" i="15"/>
  <c r="M25" i="15" s="1"/>
  <c r="L12" i="15"/>
  <c r="K12" i="15"/>
  <c r="J12" i="15"/>
  <c r="J25" i="15" s="1"/>
  <c r="J42" i="15" s="1"/>
  <c r="I12" i="15"/>
  <c r="I25" i="15" s="1"/>
  <c r="H12" i="15"/>
  <c r="G12" i="15"/>
  <c r="F12" i="15"/>
  <c r="F25" i="15" s="1"/>
  <c r="F42" i="15" s="1"/>
  <c r="E12" i="15"/>
  <c r="E25" i="15" s="1"/>
  <c r="D12" i="15"/>
  <c r="C12" i="15"/>
  <c r="AA12" i="16"/>
  <c r="AA25" i="16" s="1"/>
  <c r="Z12" i="16"/>
  <c r="Y12" i="16"/>
  <c r="X12" i="16"/>
  <c r="X25" i="16" s="1"/>
  <c r="W12" i="16"/>
  <c r="W25" i="16" s="1"/>
  <c r="V12" i="16"/>
  <c r="U12" i="16"/>
  <c r="T12" i="16"/>
  <c r="T25" i="16" s="1"/>
  <c r="S12" i="16"/>
  <c r="S25" i="16" s="1"/>
  <c r="R12" i="16"/>
  <c r="Q12" i="16"/>
  <c r="P12" i="16"/>
  <c r="P25" i="16" s="1"/>
  <c r="O12" i="16"/>
  <c r="O25" i="16" s="1"/>
  <c r="N12" i="16"/>
  <c r="M12" i="16"/>
  <c r="L12" i="16"/>
  <c r="L25" i="16" s="1"/>
  <c r="K12" i="16"/>
  <c r="J12" i="16"/>
  <c r="I12" i="16"/>
  <c r="H12" i="16"/>
  <c r="H25" i="16" s="1"/>
  <c r="G12" i="16"/>
  <c r="G25" i="16" s="1"/>
  <c r="F12" i="16"/>
  <c r="E12" i="16"/>
  <c r="D12" i="16"/>
  <c r="D25" i="16" s="1"/>
  <c r="C12" i="16"/>
  <c r="C25" i="16" s="1"/>
  <c r="AA12" i="17"/>
  <c r="Y12" i="17"/>
  <c r="X12" i="17"/>
  <c r="Z12" i="17" s="1"/>
  <c r="W12" i="17"/>
  <c r="V12" i="17"/>
  <c r="V25" i="17" s="1"/>
  <c r="U12" i="17"/>
  <c r="U25" i="17" s="1"/>
  <c r="T12" i="17"/>
  <c r="S12" i="17"/>
  <c r="R12" i="17"/>
  <c r="R25" i="17" s="1"/>
  <c r="Q12" i="17"/>
  <c r="Q25" i="17" s="1"/>
  <c r="P12" i="17"/>
  <c r="O12" i="17"/>
  <c r="N12" i="17"/>
  <c r="N25" i="17" s="1"/>
  <c r="M12" i="17"/>
  <c r="M25" i="17" s="1"/>
  <c r="L12" i="17"/>
  <c r="K12" i="17"/>
  <c r="J12" i="17"/>
  <c r="J25" i="17" s="1"/>
  <c r="I12" i="17"/>
  <c r="H12" i="17"/>
  <c r="G12" i="17"/>
  <c r="F12" i="17"/>
  <c r="F25" i="17" s="1"/>
  <c r="E12" i="17"/>
  <c r="E25" i="17" s="1"/>
  <c r="D12" i="17"/>
  <c r="C12" i="17"/>
  <c r="AA12" i="18"/>
  <c r="AA25" i="18" s="1"/>
  <c r="Y12" i="18"/>
  <c r="X12" i="18"/>
  <c r="Z12" i="18" s="1"/>
  <c r="W12" i="18"/>
  <c r="V12" i="18"/>
  <c r="U12" i="18"/>
  <c r="T12" i="18"/>
  <c r="S12" i="18"/>
  <c r="S25" i="18" s="1"/>
  <c r="R12" i="18"/>
  <c r="Q12" i="18"/>
  <c r="P12" i="18"/>
  <c r="O12" i="18"/>
  <c r="O25" i="18" s="1"/>
  <c r="N12" i="18"/>
  <c r="M12" i="18"/>
  <c r="L12" i="18"/>
  <c r="K12" i="18"/>
  <c r="K25" i="18" s="1"/>
  <c r="J12" i="18"/>
  <c r="I12" i="18"/>
  <c r="H12" i="18"/>
  <c r="G12" i="18"/>
  <c r="G25" i="18" s="1"/>
  <c r="F12" i="18"/>
  <c r="E12" i="18"/>
  <c r="D12" i="18"/>
  <c r="C12" i="18"/>
  <c r="C25" i="18" s="1"/>
  <c r="AA12" i="19"/>
  <c r="Y12" i="19"/>
  <c r="Y25" i="19" s="1"/>
  <c r="X12" i="19"/>
  <c r="Z12" i="19" s="1"/>
  <c r="W12" i="19"/>
  <c r="V12" i="19"/>
  <c r="U12" i="19"/>
  <c r="U25" i="19" s="1"/>
  <c r="T12" i="19"/>
  <c r="S12" i="19"/>
  <c r="R12" i="19"/>
  <c r="Q12" i="19"/>
  <c r="P12" i="19"/>
  <c r="O12" i="19"/>
  <c r="N12" i="19"/>
  <c r="M12" i="19"/>
  <c r="M25" i="19" s="1"/>
  <c r="L12" i="19"/>
  <c r="K12" i="19"/>
  <c r="J12" i="19"/>
  <c r="I12" i="19"/>
  <c r="I25" i="19" s="1"/>
  <c r="H12" i="19"/>
  <c r="G12" i="19"/>
  <c r="F12" i="19"/>
  <c r="E12" i="19"/>
  <c r="E25" i="19" s="1"/>
  <c r="D12" i="19"/>
  <c r="C12" i="19"/>
  <c r="AA12" i="20"/>
  <c r="AA25" i="20" s="1"/>
  <c r="Y12" i="20"/>
  <c r="X12" i="20"/>
  <c r="Z12" i="20" s="1"/>
  <c r="W12" i="20"/>
  <c r="W25" i="20" s="1"/>
  <c r="V12" i="20"/>
  <c r="U12" i="20"/>
  <c r="T12" i="20"/>
  <c r="S12" i="20"/>
  <c r="S25" i="20" s="1"/>
  <c r="R12" i="20"/>
  <c r="Q12" i="20"/>
  <c r="P12" i="20"/>
  <c r="O12" i="20"/>
  <c r="O25" i="20" s="1"/>
  <c r="N12" i="20"/>
  <c r="M12" i="20"/>
  <c r="L12" i="20"/>
  <c r="K12" i="20"/>
  <c r="K25" i="20" s="1"/>
  <c r="J12" i="20"/>
  <c r="I12" i="20"/>
  <c r="H12" i="20"/>
  <c r="G12" i="20"/>
  <c r="G25" i="20" s="1"/>
  <c r="F12" i="20"/>
  <c r="E12" i="20"/>
  <c r="D12" i="20"/>
  <c r="C12" i="20"/>
  <c r="C25" i="20" s="1"/>
  <c r="AA12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AA25" i="22" s="1"/>
  <c r="AA42" i="22" s="1"/>
  <c r="Y12" i="22"/>
  <c r="X12" i="22"/>
  <c r="W12" i="22"/>
  <c r="W25" i="22" s="1"/>
  <c r="V12" i="22"/>
  <c r="U12" i="22"/>
  <c r="T12" i="22"/>
  <c r="S12" i="22"/>
  <c r="S25" i="22" s="1"/>
  <c r="S42" i="22" s="1"/>
  <c r="R12" i="22"/>
  <c r="Q12" i="22"/>
  <c r="P12" i="22"/>
  <c r="O12" i="22"/>
  <c r="O25" i="22" s="1"/>
  <c r="N12" i="22"/>
  <c r="M12" i="22"/>
  <c r="L12" i="22"/>
  <c r="K12" i="22"/>
  <c r="J12" i="22"/>
  <c r="I12" i="22"/>
  <c r="H12" i="22"/>
  <c r="G12" i="22"/>
  <c r="G25" i="22" s="1"/>
  <c r="F12" i="22"/>
  <c r="E12" i="22"/>
  <c r="D12" i="22"/>
  <c r="C12" i="22"/>
  <c r="C25" i="22" s="1"/>
  <c r="C42" i="22" s="1"/>
  <c r="AA12" i="23"/>
  <c r="Y12" i="23"/>
  <c r="Y25" i="23" s="1"/>
  <c r="Y42" i="23" s="1"/>
  <c r="X12" i="23"/>
  <c r="Z12" i="23" s="1"/>
  <c r="W12" i="23"/>
  <c r="V12" i="23"/>
  <c r="U12" i="23"/>
  <c r="T12" i="23"/>
  <c r="S12" i="23"/>
  <c r="R12" i="23"/>
  <c r="Q12" i="23"/>
  <c r="Q25" i="23" s="1"/>
  <c r="Q42" i="23" s="1"/>
  <c r="P12" i="23"/>
  <c r="O12" i="23"/>
  <c r="N12" i="23"/>
  <c r="M12" i="23"/>
  <c r="L12" i="23"/>
  <c r="K12" i="23"/>
  <c r="J12" i="23"/>
  <c r="I12" i="23"/>
  <c r="H12" i="23"/>
  <c r="G12" i="23"/>
  <c r="F12" i="23"/>
  <c r="E12" i="23"/>
  <c r="E25" i="23" s="1"/>
  <c r="D12" i="23"/>
  <c r="C12" i="23"/>
  <c r="AA12" i="24"/>
  <c r="Y12" i="24"/>
  <c r="X12" i="24"/>
  <c r="Z12" i="24" s="1"/>
  <c r="W12" i="24"/>
  <c r="W25" i="24" s="1"/>
  <c r="V12" i="24"/>
  <c r="U12" i="24"/>
  <c r="T12" i="24"/>
  <c r="S12" i="24"/>
  <c r="S25" i="24" s="1"/>
  <c r="R12" i="24"/>
  <c r="Q12" i="24"/>
  <c r="P12" i="24"/>
  <c r="O12" i="24"/>
  <c r="O25" i="24" s="1"/>
  <c r="N12" i="24"/>
  <c r="M12" i="24"/>
  <c r="L12" i="24"/>
  <c r="K12" i="24"/>
  <c r="J12" i="24"/>
  <c r="I12" i="24"/>
  <c r="H12" i="24"/>
  <c r="G12" i="24"/>
  <c r="G25" i="24" s="1"/>
  <c r="F12" i="24"/>
  <c r="E12" i="24"/>
  <c r="D12" i="24"/>
  <c r="C12" i="24"/>
  <c r="C25" i="24" s="1"/>
  <c r="AA12" i="25"/>
  <c r="Y12" i="25"/>
  <c r="X12" i="25"/>
  <c r="W12" i="25"/>
  <c r="V12" i="25"/>
  <c r="U12" i="25"/>
  <c r="U25" i="25" s="1"/>
  <c r="T12" i="25"/>
  <c r="S12" i="25"/>
  <c r="R12" i="25"/>
  <c r="Q12" i="25"/>
  <c r="Q25" i="25" s="1"/>
  <c r="P12" i="25"/>
  <c r="O12" i="25"/>
  <c r="N12" i="25"/>
  <c r="M12" i="25"/>
  <c r="M25" i="25" s="1"/>
  <c r="L12" i="25"/>
  <c r="K12" i="25"/>
  <c r="J12" i="25"/>
  <c r="I12" i="25"/>
  <c r="I25" i="25" s="1"/>
  <c r="H12" i="25"/>
  <c r="G12" i="25"/>
  <c r="F12" i="25"/>
  <c r="E12" i="25"/>
  <c r="E25" i="25" s="1"/>
  <c r="D12" i="25"/>
  <c r="C12" i="25"/>
  <c r="AA12" i="26"/>
  <c r="Y12" i="26"/>
  <c r="X12" i="26"/>
  <c r="Z12" i="26" s="1"/>
  <c r="W12" i="26"/>
  <c r="W25" i="26" s="1"/>
  <c r="V12" i="26"/>
  <c r="U12" i="26"/>
  <c r="T12" i="26"/>
  <c r="S12" i="26"/>
  <c r="S25" i="26" s="1"/>
  <c r="R12" i="26"/>
  <c r="Q12" i="26"/>
  <c r="P12" i="26"/>
  <c r="O12" i="26"/>
  <c r="O25" i="26" s="1"/>
  <c r="N12" i="26"/>
  <c r="M12" i="26"/>
  <c r="L12" i="26"/>
  <c r="K12" i="26"/>
  <c r="K25" i="26" s="1"/>
  <c r="J12" i="26"/>
  <c r="I12" i="26"/>
  <c r="H12" i="26"/>
  <c r="G12" i="26"/>
  <c r="G25" i="26" s="1"/>
  <c r="F12" i="26"/>
  <c r="E12" i="26"/>
  <c r="E25" i="26" s="1"/>
  <c r="D12" i="26"/>
  <c r="C12" i="26"/>
  <c r="C25" i="26" s="1"/>
  <c r="AA12" i="27"/>
  <c r="Y12" i="27"/>
  <c r="X12" i="27"/>
  <c r="Z12" i="27" s="1"/>
  <c r="W12" i="27"/>
  <c r="V12" i="27"/>
  <c r="U12" i="27"/>
  <c r="U25" i="27" s="1"/>
  <c r="T12" i="27"/>
  <c r="S12" i="27"/>
  <c r="R12" i="27"/>
  <c r="R25" i="27" s="1"/>
  <c r="R42" i="27" s="1"/>
  <c r="Q12" i="27"/>
  <c r="Q25" i="27" s="1"/>
  <c r="P12" i="27"/>
  <c r="O12" i="27"/>
  <c r="N12" i="27"/>
  <c r="M12" i="27"/>
  <c r="M25" i="27" s="1"/>
  <c r="L12" i="27"/>
  <c r="K12" i="27"/>
  <c r="J12" i="27"/>
  <c r="J25" i="27" s="1"/>
  <c r="J42" i="27" s="1"/>
  <c r="I12" i="27"/>
  <c r="H12" i="27"/>
  <c r="G12" i="27"/>
  <c r="F12" i="27"/>
  <c r="E12" i="27"/>
  <c r="D12" i="27"/>
  <c r="C12" i="27"/>
  <c r="AA12" i="28"/>
  <c r="Y12" i="28"/>
  <c r="X12" i="28"/>
  <c r="W12" i="28"/>
  <c r="V12" i="28"/>
  <c r="U12" i="28"/>
  <c r="T12" i="28"/>
  <c r="T25" i="28" s="1"/>
  <c r="T42" i="28" s="1"/>
  <c r="S12" i="28"/>
  <c r="R12" i="28"/>
  <c r="Q12" i="28"/>
  <c r="P12" i="28"/>
  <c r="P25" i="28" s="1"/>
  <c r="P42" i="28" s="1"/>
  <c r="O12" i="28"/>
  <c r="N12" i="28"/>
  <c r="M12" i="28"/>
  <c r="L12" i="28"/>
  <c r="L25" i="28" s="1"/>
  <c r="L42" i="28" s="1"/>
  <c r="K12" i="28"/>
  <c r="J12" i="28"/>
  <c r="I12" i="28"/>
  <c r="H12" i="28"/>
  <c r="H25" i="28" s="1"/>
  <c r="H42" i="28" s="1"/>
  <c r="G12" i="28"/>
  <c r="F12" i="28"/>
  <c r="E12" i="28"/>
  <c r="D12" i="28"/>
  <c r="C12" i="28"/>
  <c r="AA12" i="29"/>
  <c r="Y12" i="29"/>
  <c r="X12" i="29"/>
  <c r="W12" i="29"/>
  <c r="V12" i="29"/>
  <c r="V25" i="29" s="1"/>
  <c r="V42" i="29" s="1"/>
  <c r="U12" i="29"/>
  <c r="T12" i="29"/>
  <c r="S12" i="29"/>
  <c r="R12" i="29"/>
  <c r="R25" i="29" s="1"/>
  <c r="R42" i="29" s="1"/>
  <c r="Q12" i="29"/>
  <c r="P12" i="29"/>
  <c r="O12" i="29"/>
  <c r="N12" i="29"/>
  <c r="N25" i="29" s="1"/>
  <c r="N42" i="29" s="1"/>
  <c r="M12" i="29"/>
  <c r="L12" i="29"/>
  <c r="K12" i="29"/>
  <c r="J12" i="29"/>
  <c r="J25" i="29" s="1"/>
  <c r="I12" i="29"/>
  <c r="H12" i="29"/>
  <c r="G12" i="29"/>
  <c r="F12" i="29"/>
  <c r="F25" i="29" s="1"/>
  <c r="F42" i="29" s="1"/>
  <c r="E12" i="29"/>
  <c r="D12" i="29"/>
  <c r="C12" i="29"/>
  <c r="AA12" i="30"/>
  <c r="Y12" i="30"/>
  <c r="X12" i="30"/>
  <c r="W12" i="30"/>
  <c r="V12" i="30"/>
  <c r="U12" i="30"/>
  <c r="T12" i="30"/>
  <c r="S12" i="30"/>
  <c r="R12" i="30"/>
  <c r="Q12" i="30"/>
  <c r="P12" i="30"/>
  <c r="P25" i="30" s="1"/>
  <c r="O12" i="30"/>
  <c r="N12" i="30"/>
  <c r="M12" i="30"/>
  <c r="L12" i="30"/>
  <c r="L25" i="30" s="1"/>
  <c r="L42" i="30" s="1"/>
  <c r="K12" i="30"/>
  <c r="J12" i="30"/>
  <c r="I12" i="30"/>
  <c r="H12" i="30"/>
  <c r="H25" i="30" s="1"/>
  <c r="G12" i="30"/>
  <c r="F12" i="30"/>
  <c r="E12" i="30"/>
  <c r="D12" i="30"/>
  <c r="D25" i="30" s="1"/>
  <c r="D42" i="30" s="1"/>
  <c r="C12" i="30"/>
  <c r="AA12" i="31"/>
  <c r="Y12" i="31"/>
  <c r="X12" i="31"/>
  <c r="Z12" i="31" s="1"/>
  <c r="W12" i="31"/>
  <c r="V12" i="31"/>
  <c r="V25" i="31" s="1"/>
  <c r="V42" i="31" s="1"/>
  <c r="U12" i="31"/>
  <c r="T12" i="31"/>
  <c r="S12" i="31"/>
  <c r="R12" i="31"/>
  <c r="Q12" i="31"/>
  <c r="P12" i="31"/>
  <c r="O12" i="31"/>
  <c r="N12" i="31"/>
  <c r="N25" i="31" s="1"/>
  <c r="N42" i="31" s="1"/>
  <c r="M12" i="31"/>
  <c r="L12" i="31"/>
  <c r="K12" i="31"/>
  <c r="J12" i="31"/>
  <c r="J25" i="31" s="1"/>
  <c r="J42" i="31" s="1"/>
  <c r="I12" i="31"/>
  <c r="H12" i="31"/>
  <c r="G12" i="31"/>
  <c r="F12" i="31"/>
  <c r="F25" i="31" s="1"/>
  <c r="F42" i="31" s="1"/>
  <c r="E12" i="31"/>
  <c r="D12" i="31"/>
  <c r="C12" i="31"/>
  <c r="AA12" i="32"/>
  <c r="Z12" i="32"/>
  <c r="Y12" i="32"/>
  <c r="X12" i="32"/>
  <c r="W12" i="32"/>
  <c r="V12" i="32"/>
  <c r="U12" i="32"/>
  <c r="T12" i="32"/>
  <c r="S12" i="32"/>
  <c r="R12" i="32"/>
  <c r="Q12" i="32"/>
  <c r="P12" i="32"/>
  <c r="O12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AA12" i="33"/>
  <c r="Y12" i="33"/>
  <c r="Z12" i="33" s="1"/>
  <c r="X12" i="33"/>
  <c r="W12" i="33"/>
  <c r="V12" i="33"/>
  <c r="U12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C12" i="33"/>
  <c r="AA12" i="34"/>
  <c r="Y12" i="34"/>
  <c r="X12" i="34"/>
  <c r="Z12" i="34" s="1"/>
  <c r="W12" i="34"/>
  <c r="V12" i="34"/>
  <c r="U12" i="34"/>
  <c r="T12" i="34"/>
  <c r="S12" i="34"/>
  <c r="R12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E12" i="34"/>
  <c r="D12" i="34"/>
  <c r="C12" i="34"/>
  <c r="AA12" i="35"/>
  <c r="Y12" i="35"/>
  <c r="X12" i="35"/>
  <c r="W12" i="35"/>
  <c r="V12" i="35"/>
  <c r="U12" i="35"/>
  <c r="T12" i="35"/>
  <c r="S12" i="35"/>
  <c r="R12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D12" i="35"/>
  <c r="C12" i="35"/>
  <c r="AA12" i="36"/>
  <c r="Z12" i="36"/>
  <c r="Y12" i="36"/>
  <c r="X12" i="36"/>
  <c r="W12" i="36"/>
  <c r="V12" i="36"/>
  <c r="U12" i="36"/>
  <c r="T12" i="36"/>
  <c r="S12" i="36"/>
  <c r="R12" i="36"/>
  <c r="Q12" i="36"/>
  <c r="P12" i="36"/>
  <c r="O12" i="36"/>
  <c r="N12" i="36"/>
  <c r="M12" i="36"/>
  <c r="L12" i="36"/>
  <c r="K12" i="36"/>
  <c r="J12" i="36"/>
  <c r="I12" i="36"/>
  <c r="H12" i="36"/>
  <c r="G12" i="36"/>
  <c r="F12" i="36"/>
  <c r="E12" i="36"/>
  <c r="D12" i="36"/>
  <c r="C12" i="36"/>
  <c r="AA12" i="37"/>
  <c r="Y12" i="37"/>
  <c r="X12" i="37"/>
  <c r="W12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AA12" i="38"/>
  <c r="Y12" i="38"/>
  <c r="X12" i="38"/>
  <c r="Z12" i="38" s="1"/>
  <c r="W12" i="38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D12" i="38"/>
  <c r="C12" i="38"/>
  <c r="AA12" i="39"/>
  <c r="Y12" i="39"/>
  <c r="X12" i="39"/>
  <c r="Z12" i="39" s="1"/>
  <c r="W12" i="39"/>
  <c r="V12" i="39"/>
  <c r="U12" i="39"/>
  <c r="T12" i="39"/>
  <c r="S12" i="39"/>
  <c r="R12" i="39"/>
  <c r="Q12" i="39"/>
  <c r="P12" i="39"/>
  <c r="O12" i="39"/>
  <c r="N12" i="39"/>
  <c r="N25" i="39" s="1"/>
  <c r="M12" i="39"/>
  <c r="M25" i="39" s="1"/>
  <c r="M42" i="39" s="1"/>
  <c r="L12" i="39"/>
  <c r="K12" i="39"/>
  <c r="J12" i="39"/>
  <c r="J25" i="39" s="1"/>
  <c r="I12" i="39"/>
  <c r="I25" i="39" s="1"/>
  <c r="H12" i="39"/>
  <c r="G12" i="39"/>
  <c r="F12" i="39"/>
  <c r="E12" i="39"/>
  <c r="E25" i="39" s="1"/>
  <c r="E42" i="39" s="1"/>
  <c r="D12" i="39"/>
  <c r="C12" i="39"/>
  <c r="AA12" i="40"/>
  <c r="AA25" i="40" s="1"/>
  <c r="AA42" i="40" s="1"/>
  <c r="Y12" i="40"/>
  <c r="X12" i="40"/>
  <c r="Z12" i="40" s="1"/>
  <c r="W12" i="40"/>
  <c r="W25" i="40" s="1"/>
  <c r="W42" i="40" s="1"/>
  <c r="V12" i="40"/>
  <c r="U12" i="40"/>
  <c r="T12" i="40"/>
  <c r="T25" i="40" s="1"/>
  <c r="S12" i="40"/>
  <c r="R12" i="40"/>
  <c r="Q12" i="40"/>
  <c r="P12" i="40"/>
  <c r="P25" i="40" s="1"/>
  <c r="O12" i="40"/>
  <c r="N12" i="40"/>
  <c r="M12" i="40"/>
  <c r="L12" i="40"/>
  <c r="L25" i="40" s="1"/>
  <c r="K12" i="40"/>
  <c r="K25" i="40" s="1"/>
  <c r="K42" i="40" s="1"/>
  <c r="J12" i="40"/>
  <c r="I12" i="40"/>
  <c r="H12" i="40"/>
  <c r="G12" i="40"/>
  <c r="G25" i="40" s="1"/>
  <c r="G42" i="40" s="1"/>
  <c r="F12" i="40"/>
  <c r="E12" i="40"/>
  <c r="D12" i="40"/>
  <c r="D25" i="40" s="1"/>
  <c r="C12" i="40"/>
  <c r="C25" i="40" s="1"/>
  <c r="C42" i="40" s="1"/>
  <c r="AA12" i="1"/>
  <c r="Y12" i="1"/>
  <c r="X12" i="1"/>
  <c r="W12" i="1"/>
  <c r="V12" i="1"/>
  <c r="U12" i="1"/>
  <c r="U25" i="1" s="1"/>
  <c r="U42" i="1" s="1"/>
  <c r="T12" i="1"/>
  <c r="S12" i="1"/>
  <c r="R12" i="1"/>
  <c r="R25" i="1" s="1"/>
  <c r="Q12" i="1"/>
  <c r="Q25" i="1" s="1"/>
  <c r="Q42" i="1" s="1"/>
  <c r="P12" i="1"/>
  <c r="O12" i="1"/>
  <c r="N12" i="1"/>
  <c r="N25" i="1" s="1"/>
  <c r="M12" i="1"/>
  <c r="L12" i="1"/>
  <c r="K12" i="1"/>
  <c r="J12" i="1"/>
  <c r="I12" i="1"/>
  <c r="I25" i="1" s="1"/>
  <c r="I42" i="1" s="1"/>
  <c r="H12" i="1"/>
  <c r="G12" i="1"/>
  <c r="F12" i="1"/>
  <c r="E12" i="1"/>
  <c r="E25" i="1" s="1"/>
  <c r="E42" i="1" s="1"/>
  <c r="D12" i="1"/>
  <c r="C12" i="1"/>
  <c r="P42" i="38" l="1"/>
  <c r="Y25" i="8"/>
  <c r="Y42" i="8" s="1"/>
  <c r="Z12" i="8"/>
  <c r="AA42" i="16"/>
  <c r="D42" i="16"/>
  <c r="L42" i="16"/>
  <c r="T42" i="16"/>
  <c r="Z12" i="6"/>
  <c r="X25" i="6"/>
  <c r="Z25" i="37"/>
  <c r="E42" i="25"/>
  <c r="E42" i="23"/>
  <c r="M25" i="21"/>
  <c r="U42" i="19"/>
  <c r="J42" i="1"/>
  <c r="H25" i="29"/>
  <c r="H42" i="29" s="1"/>
  <c r="P25" i="29"/>
  <c r="P42" i="29" s="1"/>
  <c r="X25" i="29"/>
  <c r="Z24" i="29"/>
  <c r="T42" i="40"/>
  <c r="P42" i="37"/>
  <c r="K42" i="18"/>
  <c r="L42" i="40"/>
  <c r="H42" i="37"/>
  <c r="U42" i="27"/>
  <c r="P42" i="40"/>
  <c r="Z12" i="1"/>
  <c r="Y25" i="1"/>
  <c r="Y42" i="1" s="1"/>
  <c r="W42" i="26"/>
  <c r="O42" i="24"/>
  <c r="W42" i="24"/>
  <c r="G42" i="22"/>
  <c r="G42" i="16"/>
  <c r="V42" i="39"/>
  <c r="D42" i="40"/>
  <c r="X25" i="28"/>
  <c r="Z12" i="28"/>
  <c r="V42" i="1"/>
  <c r="D25" i="23"/>
  <c r="D42" i="23" s="1"/>
  <c r="L25" i="23"/>
  <c r="L42" i="23" s="1"/>
  <c r="T25" i="23"/>
  <c r="T42" i="23" s="1"/>
  <c r="K42" i="10"/>
  <c r="AA25" i="10"/>
  <c r="AA42" i="10" s="1"/>
  <c r="Z12" i="30"/>
  <c r="X25" i="30"/>
  <c r="C42" i="27"/>
  <c r="M42" i="23"/>
  <c r="I42" i="20"/>
  <c r="P25" i="7"/>
  <c r="Z12" i="29"/>
  <c r="Z12" i="21"/>
  <c r="Y25" i="21"/>
  <c r="Z12" i="4"/>
  <c r="F25" i="40"/>
  <c r="F42" i="40" s="1"/>
  <c r="V25" i="40"/>
  <c r="C25" i="38"/>
  <c r="C42" i="38" s="1"/>
  <c r="S25" i="38"/>
  <c r="S42" i="38" s="1"/>
  <c r="K25" i="37"/>
  <c r="K42" i="37" s="1"/>
  <c r="C25" i="36"/>
  <c r="C42" i="36" s="1"/>
  <c r="S25" i="36"/>
  <c r="S42" i="36" s="1"/>
  <c r="C42" i="34"/>
  <c r="S42" i="34"/>
  <c r="AA42" i="31"/>
  <c r="J25" i="26"/>
  <c r="J42" i="26" s="1"/>
  <c r="J25" i="24"/>
  <c r="J42" i="24" s="1"/>
  <c r="L25" i="22"/>
  <c r="L42" i="22" s="1"/>
  <c r="AA25" i="24"/>
  <c r="AA42" i="24" s="1"/>
  <c r="I25" i="17"/>
  <c r="I42" i="17" s="1"/>
  <c r="Y25" i="17"/>
  <c r="Y42" i="17" s="1"/>
  <c r="H42" i="16"/>
  <c r="Z25" i="16"/>
  <c r="AA25" i="1"/>
  <c r="AA42" i="1" s="1"/>
  <c r="R25" i="39"/>
  <c r="AA25" i="39"/>
  <c r="AA42" i="39" s="1"/>
  <c r="D25" i="38"/>
  <c r="D42" i="38" s="1"/>
  <c r="L25" i="38"/>
  <c r="L42" i="38" s="1"/>
  <c r="T25" i="38"/>
  <c r="D25" i="37"/>
  <c r="L25" i="37"/>
  <c r="T25" i="37"/>
  <c r="D25" i="36"/>
  <c r="L25" i="36"/>
  <c r="L42" i="36" s="1"/>
  <c r="T25" i="36"/>
  <c r="T42" i="36" s="1"/>
  <c r="D25" i="35"/>
  <c r="D42" i="35" s="1"/>
  <c r="L25" i="35"/>
  <c r="L42" i="35" s="1"/>
  <c r="T25" i="35"/>
  <c r="T42" i="35" s="1"/>
  <c r="D25" i="34"/>
  <c r="D42" i="34" s="1"/>
  <c r="L25" i="34"/>
  <c r="L42" i="34" s="1"/>
  <c r="T25" i="34"/>
  <c r="T42" i="34" s="1"/>
  <c r="D25" i="33"/>
  <c r="D42" i="33" s="1"/>
  <c r="L25" i="33"/>
  <c r="L42" i="33" s="1"/>
  <c r="T25" i="33"/>
  <c r="T42" i="33" s="1"/>
  <c r="D25" i="32"/>
  <c r="D42" i="32" s="1"/>
  <c r="L25" i="32"/>
  <c r="L42" i="32" s="1"/>
  <c r="T25" i="32"/>
  <c r="T42" i="32" s="1"/>
  <c r="C25" i="31"/>
  <c r="K25" i="31"/>
  <c r="S25" i="31"/>
  <c r="S42" i="31" s="1"/>
  <c r="I25" i="28"/>
  <c r="I42" i="28" s="1"/>
  <c r="Q25" i="28"/>
  <c r="Q42" i="28" s="1"/>
  <c r="Y25" i="28"/>
  <c r="E25" i="22"/>
  <c r="M25" i="22"/>
  <c r="U25" i="22"/>
  <c r="J25" i="19"/>
  <c r="R25" i="19"/>
  <c r="R42" i="19" s="1"/>
  <c r="C25" i="15"/>
  <c r="C42" i="15" s="1"/>
  <c r="F25" i="9"/>
  <c r="F42" i="9" s="1"/>
  <c r="N25" i="9"/>
  <c r="N42" i="9" s="1"/>
  <c r="V25" i="9"/>
  <c r="V42" i="9" s="1"/>
  <c r="E40" i="27"/>
  <c r="M40" i="27"/>
  <c r="M42" i="27" s="1"/>
  <c r="U40" i="27"/>
  <c r="O42" i="16"/>
  <c r="N25" i="40"/>
  <c r="N42" i="40" s="1"/>
  <c r="K25" i="38"/>
  <c r="K42" i="38" s="1"/>
  <c r="C25" i="37"/>
  <c r="C42" i="37" s="1"/>
  <c r="S25" i="37"/>
  <c r="S42" i="37" s="1"/>
  <c r="K25" i="36"/>
  <c r="K42" i="36" s="1"/>
  <c r="K42" i="34"/>
  <c r="W42" i="30"/>
  <c r="R25" i="26"/>
  <c r="R42" i="26" s="1"/>
  <c r="Y42" i="25"/>
  <c r="R25" i="24"/>
  <c r="R42" i="24" s="1"/>
  <c r="D25" i="22"/>
  <c r="T25" i="22"/>
  <c r="C42" i="20"/>
  <c r="AA42" i="18"/>
  <c r="J42" i="17"/>
  <c r="Z12" i="14"/>
  <c r="E42" i="6"/>
  <c r="M42" i="6"/>
  <c r="U42" i="6"/>
  <c r="C25" i="1"/>
  <c r="C42" i="1" s="1"/>
  <c r="K25" i="1"/>
  <c r="K42" i="1" s="1"/>
  <c r="S25" i="1"/>
  <c r="S42" i="1" s="1"/>
  <c r="C25" i="39"/>
  <c r="C42" i="39" s="1"/>
  <c r="K25" i="39"/>
  <c r="S25" i="39"/>
  <c r="S42" i="39" s="1"/>
  <c r="E25" i="38"/>
  <c r="E42" i="38" s="1"/>
  <c r="M25" i="38"/>
  <c r="M42" i="38" s="1"/>
  <c r="U25" i="38"/>
  <c r="U42" i="38" s="1"/>
  <c r="E25" i="37"/>
  <c r="E42" i="37" s="1"/>
  <c r="M25" i="37"/>
  <c r="M42" i="37" s="1"/>
  <c r="U25" i="37"/>
  <c r="U42" i="37" s="1"/>
  <c r="E25" i="36"/>
  <c r="E42" i="36" s="1"/>
  <c r="M25" i="36"/>
  <c r="M42" i="36" s="1"/>
  <c r="U25" i="36"/>
  <c r="U42" i="36" s="1"/>
  <c r="E25" i="35"/>
  <c r="M25" i="35"/>
  <c r="U25" i="35"/>
  <c r="E25" i="34"/>
  <c r="E42" i="34" s="1"/>
  <c r="M25" i="34"/>
  <c r="U25" i="34"/>
  <c r="E25" i="33"/>
  <c r="M25" i="33"/>
  <c r="M42" i="33" s="1"/>
  <c r="U25" i="33"/>
  <c r="E25" i="32"/>
  <c r="M25" i="32"/>
  <c r="U25" i="32"/>
  <c r="U42" i="32" s="1"/>
  <c r="D25" i="31"/>
  <c r="D42" i="31" s="1"/>
  <c r="L25" i="31"/>
  <c r="L42" i="31" s="1"/>
  <c r="T25" i="31"/>
  <c r="T42" i="31" s="1"/>
  <c r="J25" i="28"/>
  <c r="J42" i="28" s="1"/>
  <c r="R25" i="28"/>
  <c r="R42" i="28" s="1"/>
  <c r="AA25" i="28"/>
  <c r="AA42" i="28" s="1"/>
  <c r="D25" i="26"/>
  <c r="D42" i="26" s="1"/>
  <c r="L25" i="26"/>
  <c r="L42" i="26" s="1"/>
  <c r="T25" i="26"/>
  <c r="T42" i="26" s="1"/>
  <c r="D25" i="24"/>
  <c r="L25" i="24"/>
  <c r="T25" i="24"/>
  <c r="T42" i="24" s="1"/>
  <c r="F25" i="22"/>
  <c r="F42" i="22" s="1"/>
  <c r="N25" i="22"/>
  <c r="N42" i="22" s="1"/>
  <c r="V25" i="22"/>
  <c r="V42" i="22" s="1"/>
  <c r="F25" i="20"/>
  <c r="F42" i="20" s="1"/>
  <c r="N25" i="20"/>
  <c r="N42" i="20" s="1"/>
  <c r="V25" i="20"/>
  <c r="V42" i="20" s="1"/>
  <c r="H25" i="18"/>
  <c r="P25" i="18"/>
  <c r="P42" i="18" s="1"/>
  <c r="I25" i="16"/>
  <c r="Q25" i="16"/>
  <c r="Y25" i="16"/>
  <c r="Y42" i="16" s="1"/>
  <c r="J25" i="13"/>
  <c r="J42" i="13" s="1"/>
  <c r="R25" i="13"/>
  <c r="R42" i="13" s="1"/>
  <c r="AA25" i="13"/>
  <c r="AA42" i="13" s="1"/>
  <c r="J25" i="12"/>
  <c r="J42" i="12" s="1"/>
  <c r="R25" i="12"/>
  <c r="R42" i="12" s="1"/>
  <c r="I25" i="11"/>
  <c r="Q25" i="11"/>
  <c r="Q42" i="11" s="1"/>
  <c r="Y25" i="11"/>
  <c r="Y42" i="11" s="1"/>
  <c r="I42" i="15"/>
  <c r="I25" i="40"/>
  <c r="I42" i="40" s="1"/>
  <c r="Q25" i="40"/>
  <c r="Q42" i="40" s="1"/>
  <c r="Y25" i="40"/>
  <c r="Y42" i="40" s="1"/>
  <c r="L42" i="39"/>
  <c r="T42" i="39"/>
  <c r="F42" i="38"/>
  <c r="N42" i="37"/>
  <c r="F42" i="36"/>
  <c r="N42" i="36"/>
  <c r="V42" i="36"/>
  <c r="U42" i="31"/>
  <c r="C42" i="28"/>
  <c r="K42" i="28"/>
  <c r="M25" i="26"/>
  <c r="U25" i="26"/>
  <c r="E25" i="24"/>
  <c r="M25" i="24"/>
  <c r="U25" i="24"/>
  <c r="AA42" i="23"/>
  <c r="I42" i="21"/>
  <c r="Z12" i="37"/>
  <c r="Z12" i="35"/>
  <c r="N25" i="27"/>
  <c r="N42" i="27" s="1"/>
  <c r="U25" i="23"/>
  <c r="E25" i="21"/>
  <c r="C42" i="16"/>
  <c r="S42" i="16"/>
  <c r="J25" i="40"/>
  <c r="R25" i="40"/>
  <c r="U25" i="39"/>
  <c r="U42" i="39" s="1"/>
  <c r="G25" i="38"/>
  <c r="G42" i="38" s="1"/>
  <c r="O25" i="38"/>
  <c r="O42" i="38" s="1"/>
  <c r="W25" i="38"/>
  <c r="W42" i="38" s="1"/>
  <c r="G25" i="37"/>
  <c r="G42" i="37" s="1"/>
  <c r="O25" i="37"/>
  <c r="O42" i="37" s="1"/>
  <c r="W25" i="37"/>
  <c r="W42" i="37" s="1"/>
  <c r="G25" i="36"/>
  <c r="G42" i="36" s="1"/>
  <c r="G25" i="29"/>
  <c r="O25" i="29"/>
  <c r="W25" i="29"/>
  <c r="AA25" i="27"/>
  <c r="C25" i="23"/>
  <c r="K25" i="23"/>
  <c r="S25" i="23"/>
  <c r="H25" i="20"/>
  <c r="P25" i="20"/>
  <c r="Z24" i="20"/>
  <c r="J25" i="18"/>
  <c r="J42" i="18" s="1"/>
  <c r="R25" i="18"/>
  <c r="R42" i="18" s="1"/>
  <c r="J25" i="10"/>
  <c r="J42" i="10" s="1"/>
  <c r="R25" i="10"/>
  <c r="R42" i="10" s="1"/>
  <c r="Y42" i="38"/>
  <c r="Q25" i="29"/>
  <c r="AA25" i="25"/>
  <c r="AA42" i="25" s="1"/>
  <c r="F25" i="21"/>
  <c r="F42" i="21" s="1"/>
  <c r="V25" i="21"/>
  <c r="V42" i="21" s="1"/>
  <c r="H25" i="7"/>
  <c r="N42" i="17"/>
  <c r="Z25" i="4"/>
  <c r="I25" i="29"/>
  <c r="Y25" i="29"/>
  <c r="C42" i="25"/>
  <c r="S42" i="25"/>
  <c r="N25" i="21"/>
  <c r="N42" i="21" s="1"/>
  <c r="R25" i="31"/>
  <c r="R42" i="31" s="1"/>
  <c r="I42" i="25"/>
  <c r="Q42" i="25"/>
  <c r="Z12" i="25"/>
  <c r="Z12" i="22"/>
  <c r="Z12" i="2"/>
  <c r="X25" i="2"/>
  <c r="X42" i="2" s="1"/>
  <c r="H25" i="1"/>
  <c r="P25" i="1"/>
  <c r="X25" i="1"/>
  <c r="E25" i="40"/>
  <c r="E42" i="40" s="1"/>
  <c r="M25" i="40"/>
  <c r="M42" i="40" s="1"/>
  <c r="U25" i="40"/>
  <c r="U42" i="40" s="1"/>
  <c r="H25" i="39"/>
  <c r="H42" i="39" s="1"/>
  <c r="P25" i="39"/>
  <c r="P42" i="39" s="1"/>
  <c r="X25" i="39"/>
  <c r="J25" i="38"/>
  <c r="R25" i="38"/>
  <c r="AA25" i="38"/>
  <c r="AA42" i="38" s="1"/>
  <c r="J25" i="37"/>
  <c r="R25" i="37"/>
  <c r="AA25" i="37"/>
  <c r="AA42" i="37" s="1"/>
  <c r="J25" i="36"/>
  <c r="J42" i="36" s="1"/>
  <c r="F25" i="30"/>
  <c r="F42" i="30" s="1"/>
  <c r="N25" i="30"/>
  <c r="N42" i="30" s="1"/>
  <c r="V25" i="30"/>
  <c r="V42" i="30" s="1"/>
  <c r="E25" i="27"/>
  <c r="E42" i="27" s="1"/>
  <c r="D25" i="25"/>
  <c r="D42" i="25" s="1"/>
  <c r="L25" i="25"/>
  <c r="L42" i="25" s="1"/>
  <c r="T25" i="25"/>
  <c r="T42" i="25" s="1"/>
  <c r="F25" i="23"/>
  <c r="F42" i="23" s="1"/>
  <c r="N25" i="23"/>
  <c r="V25" i="23"/>
  <c r="G25" i="21"/>
  <c r="G42" i="21" s="1"/>
  <c r="O25" i="21"/>
  <c r="O42" i="21" s="1"/>
  <c r="W25" i="21"/>
  <c r="W42" i="21" s="1"/>
  <c r="C25" i="17"/>
  <c r="K25" i="17"/>
  <c r="S25" i="17"/>
  <c r="S42" i="17" s="1"/>
  <c r="F25" i="16"/>
  <c r="F42" i="16" s="1"/>
  <c r="N25" i="16"/>
  <c r="N42" i="16" s="1"/>
  <c r="V25" i="16"/>
  <c r="V42" i="16" s="1"/>
  <c r="X25" i="21"/>
  <c r="Z24" i="21"/>
  <c r="D25" i="17"/>
  <c r="L25" i="17"/>
  <c r="L42" i="17" s="1"/>
  <c r="T25" i="17"/>
  <c r="T42" i="17" s="1"/>
  <c r="J25" i="2"/>
  <c r="R25" i="2"/>
  <c r="H25" i="19"/>
  <c r="H42" i="19" s="1"/>
  <c r="P25" i="19"/>
  <c r="P42" i="19" s="1"/>
  <c r="X25" i="19"/>
  <c r="I25" i="18"/>
  <c r="Q25" i="18"/>
  <c r="Y25" i="18"/>
  <c r="AA25" i="17"/>
  <c r="F25" i="14"/>
  <c r="F42" i="14" s="1"/>
  <c r="N25" i="14"/>
  <c r="N42" i="14" s="1"/>
  <c r="V25" i="14"/>
  <c r="V42" i="14" s="1"/>
  <c r="D25" i="8"/>
  <c r="D42" i="8" s="1"/>
  <c r="L25" i="8"/>
  <c r="L42" i="8" s="1"/>
  <c r="T25" i="8"/>
  <c r="T42" i="8" s="1"/>
  <c r="F25" i="6"/>
  <c r="N25" i="6"/>
  <c r="V25" i="6"/>
  <c r="I25" i="5"/>
  <c r="Q25" i="5"/>
  <c r="Y25" i="5"/>
  <c r="H25" i="3"/>
  <c r="P25" i="3"/>
  <c r="F40" i="1"/>
  <c r="F42" i="1" s="1"/>
  <c r="N40" i="1"/>
  <c r="N42" i="1" s="1"/>
  <c r="V40" i="1"/>
  <c r="Z34" i="34"/>
  <c r="X40" i="34"/>
  <c r="Z40" i="34" s="1"/>
  <c r="Z34" i="33"/>
  <c r="X40" i="33"/>
  <c r="Z40" i="33" s="1"/>
  <c r="Z34" i="32"/>
  <c r="X40" i="32"/>
  <c r="Z40" i="32" s="1"/>
  <c r="H40" i="30"/>
  <c r="H42" i="30" s="1"/>
  <c r="P40" i="30"/>
  <c r="P42" i="30" s="1"/>
  <c r="Z34" i="30"/>
  <c r="X40" i="30"/>
  <c r="Z40" i="30" s="1"/>
  <c r="Z34" i="29"/>
  <c r="X40" i="29"/>
  <c r="Z40" i="29" s="1"/>
  <c r="Z34" i="28"/>
  <c r="X40" i="28"/>
  <c r="Z40" i="28" s="1"/>
  <c r="Z34" i="27"/>
  <c r="X40" i="27"/>
  <c r="Z40" i="27" s="1"/>
  <c r="Z34" i="26"/>
  <c r="X40" i="26"/>
  <c r="Z40" i="26" s="1"/>
  <c r="Z34" i="24"/>
  <c r="X40" i="24"/>
  <c r="Z40" i="24" s="1"/>
  <c r="Z34" i="23"/>
  <c r="X40" i="23"/>
  <c r="Z40" i="23" s="1"/>
  <c r="Z34" i="22"/>
  <c r="X40" i="22"/>
  <c r="Z40" i="22" s="1"/>
  <c r="Z34" i="19"/>
  <c r="X40" i="19"/>
  <c r="Z40" i="19" s="1"/>
  <c r="Z34" i="17"/>
  <c r="X40" i="17"/>
  <c r="Z40" i="17" s="1"/>
  <c r="Z34" i="15"/>
  <c r="X40" i="15"/>
  <c r="Z40" i="15" s="1"/>
  <c r="Z34" i="14"/>
  <c r="X40" i="14"/>
  <c r="Z40" i="14" s="1"/>
  <c r="Z34" i="12"/>
  <c r="X40" i="12"/>
  <c r="Z40" i="12" s="1"/>
  <c r="Z34" i="10"/>
  <c r="X40" i="10"/>
  <c r="Z40" i="10" s="1"/>
  <c r="Z34" i="8"/>
  <c r="X40" i="8"/>
  <c r="Z40" i="8" s="1"/>
  <c r="O25" i="36"/>
  <c r="O42" i="36" s="1"/>
  <c r="W25" i="36"/>
  <c r="W42" i="36" s="1"/>
  <c r="G25" i="35"/>
  <c r="O25" i="35"/>
  <c r="W25" i="35"/>
  <c r="G25" i="34"/>
  <c r="G42" i="34" s="1"/>
  <c r="O25" i="34"/>
  <c r="O42" i="34" s="1"/>
  <c r="W25" i="34"/>
  <c r="W42" i="34" s="1"/>
  <c r="G25" i="33"/>
  <c r="O25" i="33"/>
  <c r="W25" i="33"/>
  <c r="G25" i="32"/>
  <c r="G42" i="32" s="1"/>
  <c r="O25" i="32"/>
  <c r="O42" i="32" s="1"/>
  <c r="W25" i="32"/>
  <c r="W42" i="32" s="1"/>
  <c r="I25" i="30"/>
  <c r="I42" i="30" s="1"/>
  <c r="Q25" i="30"/>
  <c r="Q42" i="30" s="1"/>
  <c r="Y25" i="30"/>
  <c r="C25" i="29"/>
  <c r="K25" i="29"/>
  <c r="S25" i="29"/>
  <c r="S42" i="29" s="1"/>
  <c r="AA25" i="29"/>
  <c r="AA42" i="29" s="1"/>
  <c r="E25" i="28"/>
  <c r="E42" i="28" s="1"/>
  <c r="M25" i="28"/>
  <c r="M42" i="28" s="1"/>
  <c r="U25" i="28"/>
  <c r="U42" i="28" s="1"/>
  <c r="G25" i="27"/>
  <c r="O25" i="27"/>
  <c r="W25" i="27"/>
  <c r="F25" i="26"/>
  <c r="F42" i="26" s="1"/>
  <c r="N25" i="26"/>
  <c r="N42" i="26" s="1"/>
  <c r="V25" i="26"/>
  <c r="V42" i="26" s="1"/>
  <c r="F25" i="24"/>
  <c r="F42" i="24" s="1"/>
  <c r="N25" i="24"/>
  <c r="N42" i="24" s="1"/>
  <c r="V25" i="24"/>
  <c r="V42" i="24" s="1"/>
  <c r="G25" i="23"/>
  <c r="O25" i="23"/>
  <c r="W25" i="23"/>
  <c r="W42" i="23" s="1"/>
  <c r="H25" i="22"/>
  <c r="H42" i="22" s="1"/>
  <c r="P25" i="22"/>
  <c r="P42" i="22" s="1"/>
  <c r="Z24" i="22"/>
  <c r="J25" i="20"/>
  <c r="J42" i="20" s="1"/>
  <c r="R25" i="20"/>
  <c r="R42" i="20" s="1"/>
  <c r="C25" i="19"/>
  <c r="K25" i="19"/>
  <c r="S25" i="19"/>
  <c r="S42" i="19" s="1"/>
  <c r="AA25" i="19"/>
  <c r="D25" i="18"/>
  <c r="L25" i="18"/>
  <c r="T25" i="18"/>
  <c r="T42" i="18" s="1"/>
  <c r="J25" i="16"/>
  <c r="J42" i="16" s="1"/>
  <c r="R25" i="16"/>
  <c r="R42" i="16" s="1"/>
  <c r="D25" i="15"/>
  <c r="D42" i="15" s="1"/>
  <c r="G25" i="8"/>
  <c r="G42" i="8" s="1"/>
  <c r="O25" i="8"/>
  <c r="W25" i="8"/>
  <c r="Q40" i="36"/>
  <c r="P25" i="36"/>
  <c r="P42" i="36" s="1"/>
  <c r="H25" i="35"/>
  <c r="P25" i="35"/>
  <c r="X25" i="35"/>
  <c r="H25" i="34"/>
  <c r="H42" i="34" s="1"/>
  <c r="P25" i="34"/>
  <c r="P42" i="34" s="1"/>
  <c r="H25" i="33"/>
  <c r="H42" i="33" s="1"/>
  <c r="P25" i="33"/>
  <c r="P42" i="33" s="1"/>
  <c r="X25" i="33"/>
  <c r="H25" i="32"/>
  <c r="H42" i="32" s="1"/>
  <c r="P25" i="32"/>
  <c r="P42" i="32" s="1"/>
  <c r="G25" i="31"/>
  <c r="O25" i="31"/>
  <c r="O42" i="31" s="1"/>
  <c r="W25" i="31"/>
  <c r="J25" i="30"/>
  <c r="R25" i="30"/>
  <c r="R42" i="30" s="1"/>
  <c r="AA25" i="30"/>
  <c r="AA42" i="30" s="1"/>
  <c r="D25" i="29"/>
  <c r="L25" i="29"/>
  <c r="T25" i="29"/>
  <c r="F25" i="28"/>
  <c r="F42" i="28" s="1"/>
  <c r="N25" i="28"/>
  <c r="N42" i="28" s="1"/>
  <c r="V25" i="28"/>
  <c r="V42" i="28" s="1"/>
  <c r="H25" i="27"/>
  <c r="H42" i="27" s="1"/>
  <c r="P25" i="27"/>
  <c r="P42" i="27" s="1"/>
  <c r="X25" i="27"/>
  <c r="X42" i="27" s="1"/>
  <c r="F25" i="25"/>
  <c r="F42" i="25" s="1"/>
  <c r="N25" i="25"/>
  <c r="N42" i="25" s="1"/>
  <c r="V25" i="25"/>
  <c r="V42" i="25" s="1"/>
  <c r="H25" i="23"/>
  <c r="H42" i="23" s="1"/>
  <c r="P25" i="23"/>
  <c r="P42" i="23" s="1"/>
  <c r="X25" i="23"/>
  <c r="I25" i="22"/>
  <c r="I42" i="22" s="1"/>
  <c r="Q25" i="22"/>
  <c r="Q42" i="22" s="1"/>
  <c r="Y25" i="22"/>
  <c r="Y42" i="22" s="1"/>
  <c r="J25" i="21"/>
  <c r="R25" i="21"/>
  <c r="R42" i="21" s="1"/>
  <c r="D25" i="19"/>
  <c r="D42" i="19" s="1"/>
  <c r="L25" i="19"/>
  <c r="L42" i="19" s="1"/>
  <c r="T25" i="19"/>
  <c r="T42" i="19" s="1"/>
  <c r="E25" i="18"/>
  <c r="E42" i="18" s="1"/>
  <c r="M25" i="18"/>
  <c r="U25" i="18"/>
  <c r="G25" i="13"/>
  <c r="O25" i="13"/>
  <c r="O42" i="13" s="1"/>
  <c r="W25" i="13"/>
  <c r="G25" i="12"/>
  <c r="G42" i="12" s="1"/>
  <c r="O25" i="12"/>
  <c r="O42" i="12" s="1"/>
  <c r="W25" i="12"/>
  <c r="W42" i="12" s="1"/>
  <c r="F25" i="11"/>
  <c r="F42" i="11" s="1"/>
  <c r="N25" i="11"/>
  <c r="N42" i="11" s="1"/>
  <c r="V25" i="11"/>
  <c r="V42" i="11" s="1"/>
  <c r="E25" i="7"/>
  <c r="E42" i="7" s="1"/>
  <c r="M25" i="7"/>
  <c r="U25" i="7"/>
  <c r="U42" i="7" s="1"/>
  <c r="AA25" i="6"/>
  <c r="AA42" i="6" s="1"/>
  <c r="J40" i="30"/>
  <c r="F40" i="40"/>
  <c r="N40" i="40"/>
  <c r="V40" i="40"/>
  <c r="Q25" i="36"/>
  <c r="Y25" i="36"/>
  <c r="I25" i="35"/>
  <c r="I42" i="35" s="1"/>
  <c r="Q25" i="35"/>
  <c r="Q42" i="35" s="1"/>
  <c r="Y25" i="35"/>
  <c r="Y42" i="35" s="1"/>
  <c r="I25" i="34"/>
  <c r="I42" i="34" s="1"/>
  <c r="Q25" i="34"/>
  <c r="Q42" i="34" s="1"/>
  <c r="Y25" i="34"/>
  <c r="Y42" i="34" s="1"/>
  <c r="I25" i="33"/>
  <c r="Q25" i="33"/>
  <c r="Y25" i="33"/>
  <c r="Y42" i="33" s="1"/>
  <c r="I25" i="32"/>
  <c r="I42" i="32" s="1"/>
  <c r="Q25" i="32"/>
  <c r="Q42" i="32" s="1"/>
  <c r="Y25" i="32"/>
  <c r="H25" i="31"/>
  <c r="H42" i="31" s="1"/>
  <c r="P25" i="31"/>
  <c r="P42" i="31" s="1"/>
  <c r="X25" i="31"/>
  <c r="C25" i="30"/>
  <c r="K25" i="30"/>
  <c r="K42" i="30" s="1"/>
  <c r="S25" i="30"/>
  <c r="S42" i="30" s="1"/>
  <c r="E25" i="29"/>
  <c r="E42" i="29" s="1"/>
  <c r="M25" i="29"/>
  <c r="U25" i="29"/>
  <c r="G25" i="28"/>
  <c r="O25" i="28"/>
  <c r="O42" i="28" s="1"/>
  <c r="W25" i="28"/>
  <c r="I25" i="27"/>
  <c r="I42" i="27" s="1"/>
  <c r="Y25" i="27"/>
  <c r="H25" i="26"/>
  <c r="H42" i="26" s="1"/>
  <c r="P25" i="26"/>
  <c r="P42" i="26" s="1"/>
  <c r="X25" i="26"/>
  <c r="G25" i="25"/>
  <c r="O25" i="25"/>
  <c r="O42" i="25" s="1"/>
  <c r="W25" i="25"/>
  <c r="H25" i="24"/>
  <c r="H42" i="24" s="1"/>
  <c r="P25" i="24"/>
  <c r="P42" i="24" s="1"/>
  <c r="J25" i="22"/>
  <c r="J42" i="22" s="1"/>
  <c r="R25" i="22"/>
  <c r="R42" i="22" s="1"/>
  <c r="C25" i="21"/>
  <c r="K25" i="21"/>
  <c r="S25" i="21"/>
  <c r="S42" i="21" s="1"/>
  <c r="AA25" i="21"/>
  <c r="D25" i="20"/>
  <c r="L25" i="20"/>
  <c r="L42" i="20" s="1"/>
  <c r="T25" i="20"/>
  <c r="T42" i="20" s="1"/>
  <c r="F25" i="18"/>
  <c r="F42" i="18" s="1"/>
  <c r="N25" i="18"/>
  <c r="N42" i="18" s="1"/>
  <c r="V25" i="18"/>
  <c r="V42" i="18" s="1"/>
  <c r="G25" i="17"/>
  <c r="G42" i="17" s="1"/>
  <c r="O25" i="17"/>
  <c r="W25" i="17"/>
  <c r="W42" i="17" s="1"/>
  <c r="C25" i="14"/>
  <c r="C42" i="14" s="1"/>
  <c r="K25" i="14"/>
  <c r="K42" i="14" s="1"/>
  <c r="S25" i="14"/>
  <c r="H25" i="13"/>
  <c r="P25" i="13"/>
  <c r="H25" i="12"/>
  <c r="H42" i="12" s="1"/>
  <c r="P25" i="12"/>
  <c r="P42" i="12" s="1"/>
  <c r="X25" i="12"/>
  <c r="G25" i="11"/>
  <c r="G42" i="11" s="1"/>
  <c r="D25" i="9"/>
  <c r="D42" i="9" s="1"/>
  <c r="L25" i="9"/>
  <c r="T25" i="9"/>
  <c r="V25" i="7"/>
  <c r="V42" i="7" s="1"/>
  <c r="C25" i="6"/>
  <c r="C42" i="6" s="1"/>
  <c r="K25" i="6"/>
  <c r="S25" i="6"/>
  <c r="S42" i="6" s="1"/>
  <c r="J25" i="4"/>
  <c r="J42" i="4" s="1"/>
  <c r="R25" i="4"/>
  <c r="R42" i="4" s="1"/>
  <c r="E25" i="3"/>
  <c r="M25" i="3"/>
  <c r="U25" i="3"/>
  <c r="S40" i="36"/>
  <c r="H40" i="37"/>
  <c r="P40" i="37"/>
  <c r="X40" i="37"/>
  <c r="Z40" i="37" s="1"/>
  <c r="Z39" i="37"/>
  <c r="F40" i="35"/>
  <c r="F42" i="35" s="1"/>
  <c r="N40" i="35"/>
  <c r="N42" i="35" s="1"/>
  <c r="V40" i="35"/>
  <c r="V42" i="35" s="1"/>
  <c r="X40" i="21"/>
  <c r="Z40" i="21" s="1"/>
  <c r="R25" i="36"/>
  <c r="AA25" i="36"/>
  <c r="AA42" i="36" s="1"/>
  <c r="J25" i="35"/>
  <c r="J42" i="35" s="1"/>
  <c r="R25" i="35"/>
  <c r="R42" i="35" s="1"/>
  <c r="AA25" i="35"/>
  <c r="AA42" i="35" s="1"/>
  <c r="J25" i="34"/>
  <c r="J42" i="34" s="1"/>
  <c r="R25" i="34"/>
  <c r="R42" i="34" s="1"/>
  <c r="AA25" i="34"/>
  <c r="J25" i="33"/>
  <c r="J42" i="33" s="1"/>
  <c r="R25" i="33"/>
  <c r="R42" i="33" s="1"/>
  <c r="AA25" i="33"/>
  <c r="AA42" i="33" s="1"/>
  <c r="J25" i="32"/>
  <c r="J42" i="32" s="1"/>
  <c r="R25" i="32"/>
  <c r="R42" i="32" s="1"/>
  <c r="AA25" i="32"/>
  <c r="I25" i="31"/>
  <c r="Q25" i="31"/>
  <c r="Y25" i="31"/>
  <c r="Z24" i="27"/>
  <c r="I25" i="26"/>
  <c r="I42" i="26" s="1"/>
  <c r="Q25" i="26"/>
  <c r="Q42" i="26" s="1"/>
  <c r="Y25" i="26"/>
  <c r="Y42" i="26" s="1"/>
  <c r="H25" i="25"/>
  <c r="P25" i="25"/>
  <c r="X25" i="25"/>
  <c r="I25" i="24"/>
  <c r="Q25" i="24"/>
  <c r="Q42" i="24" s="1"/>
  <c r="Y25" i="24"/>
  <c r="Y42" i="24" s="1"/>
  <c r="J25" i="23"/>
  <c r="J42" i="23" s="1"/>
  <c r="R25" i="23"/>
  <c r="Z24" i="23"/>
  <c r="D25" i="21"/>
  <c r="D42" i="21" s="1"/>
  <c r="L25" i="21"/>
  <c r="L42" i="21" s="1"/>
  <c r="T25" i="21"/>
  <c r="T42" i="21" s="1"/>
  <c r="E25" i="20"/>
  <c r="M25" i="20"/>
  <c r="M42" i="20" s="1"/>
  <c r="U25" i="20"/>
  <c r="U42" i="20" s="1"/>
  <c r="F25" i="19"/>
  <c r="N25" i="19"/>
  <c r="V25" i="19"/>
  <c r="H25" i="17"/>
  <c r="H42" i="17" s="1"/>
  <c r="P25" i="17"/>
  <c r="P42" i="17" s="1"/>
  <c r="X25" i="17"/>
  <c r="E25" i="16"/>
  <c r="M25" i="16"/>
  <c r="M42" i="16" s="1"/>
  <c r="U25" i="16"/>
  <c r="G25" i="15"/>
  <c r="G42" i="15" s="1"/>
  <c r="O25" i="15"/>
  <c r="O42" i="15" s="1"/>
  <c r="W25" i="15"/>
  <c r="W42" i="15" s="1"/>
  <c r="T25" i="14"/>
  <c r="T42" i="14" s="1"/>
  <c r="C25" i="4"/>
  <c r="K25" i="4"/>
  <c r="K42" i="4" s="1"/>
  <c r="S25" i="4"/>
  <c r="S42" i="4" s="1"/>
  <c r="AA25" i="4"/>
  <c r="Y25" i="2"/>
  <c r="Y42" i="2" s="1"/>
  <c r="D40" i="33"/>
  <c r="T40" i="33"/>
  <c r="D40" i="29"/>
  <c r="T40" i="29"/>
  <c r="D40" i="17"/>
  <c r="H40" i="40"/>
  <c r="H42" i="40" s="1"/>
  <c r="P40" i="40"/>
  <c r="F40" i="23"/>
  <c r="N40" i="23"/>
  <c r="V40" i="23"/>
  <c r="P25" i="15"/>
  <c r="P42" i="15" s="1"/>
  <c r="X25" i="15"/>
  <c r="E25" i="14"/>
  <c r="M25" i="14"/>
  <c r="M42" i="14" s="1"/>
  <c r="U25" i="14"/>
  <c r="I25" i="13"/>
  <c r="Q25" i="13"/>
  <c r="Y25" i="13"/>
  <c r="Y42" i="13" s="1"/>
  <c r="I25" i="12"/>
  <c r="I42" i="12" s="1"/>
  <c r="Q25" i="12"/>
  <c r="Q42" i="12" s="1"/>
  <c r="Y25" i="12"/>
  <c r="Y42" i="12" s="1"/>
  <c r="H25" i="11"/>
  <c r="H42" i="11" s="1"/>
  <c r="P25" i="11"/>
  <c r="D25" i="10"/>
  <c r="D42" i="10" s="1"/>
  <c r="L25" i="10"/>
  <c r="L42" i="10" s="1"/>
  <c r="T25" i="10"/>
  <c r="T42" i="10" s="1"/>
  <c r="E25" i="9"/>
  <c r="M25" i="9"/>
  <c r="M42" i="9" s="1"/>
  <c r="U25" i="9"/>
  <c r="U42" i="9" s="1"/>
  <c r="F25" i="8"/>
  <c r="F42" i="8" s="1"/>
  <c r="N25" i="8"/>
  <c r="V25" i="8"/>
  <c r="H25" i="5"/>
  <c r="P25" i="5"/>
  <c r="Z24" i="5"/>
  <c r="C25" i="2"/>
  <c r="C42" i="2" s="1"/>
  <c r="K25" i="2"/>
  <c r="K42" i="2" s="1"/>
  <c r="S25" i="2"/>
  <c r="S42" i="2" s="1"/>
  <c r="AA25" i="2"/>
  <c r="J40" i="39"/>
  <c r="J42" i="39" s="1"/>
  <c r="R40" i="39"/>
  <c r="J40" i="36"/>
  <c r="R40" i="36"/>
  <c r="E40" i="35"/>
  <c r="M40" i="35"/>
  <c r="U40" i="35"/>
  <c r="E40" i="33"/>
  <c r="M40" i="33"/>
  <c r="U40" i="33"/>
  <c r="I40" i="30"/>
  <c r="Q40" i="30"/>
  <c r="Y40" i="30"/>
  <c r="C40" i="29"/>
  <c r="K40" i="29"/>
  <c r="S40" i="29"/>
  <c r="E40" i="25"/>
  <c r="M40" i="25"/>
  <c r="M42" i="25" s="1"/>
  <c r="U40" i="25"/>
  <c r="U42" i="25" s="1"/>
  <c r="F40" i="8"/>
  <c r="N40" i="8"/>
  <c r="V40" i="8"/>
  <c r="AA25" i="15"/>
  <c r="AA42" i="15" s="1"/>
  <c r="G25" i="14"/>
  <c r="O25" i="14"/>
  <c r="C25" i="13"/>
  <c r="K25" i="13"/>
  <c r="S25" i="13"/>
  <c r="C25" i="12"/>
  <c r="K25" i="12"/>
  <c r="S25" i="12"/>
  <c r="AA25" i="12"/>
  <c r="J25" i="11"/>
  <c r="J42" i="11" s="1"/>
  <c r="R25" i="11"/>
  <c r="R42" i="11" s="1"/>
  <c r="F25" i="10"/>
  <c r="F42" i="10" s="1"/>
  <c r="N25" i="10"/>
  <c r="V25" i="10"/>
  <c r="V42" i="10" s="1"/>
  <c r="H25" i="8"/>
  <c r="H42" i="8" s="1"/>
  <c r="P25" i="8"/>
  <c r="P42" i="8" s="1"/>
  <c r="X25" i="8"/>
  <c r="I25" i="7"/>
  <c r="Q25" i="7"/>
  <c r="Y25" i="7"/>
  <c r="G25" i="6"/>
  <c r="O25" i="6"/>
  <c r="W25" i="6"/>
  <c r="F25" i="4"/>
  <c r="F42" i="4" s="1"/>
  <c r="N25" i="4"/>
  <c r="V25" i="4"/>
  <c r="I25" i="3"/>
  <c r="Q25" i="3"/>
  <c r="Q42" i="3" s="1"/>
  <c r="Y25" i="3"/>
  <c r="I40" i="39"/>
  <c r="I42" i="39" s="1"/>
  <c r="Y40" i="39"/>
  <c r="Y42" i="39" s="1"/>
  <c r="I40" i="36"/>
  <c r="I42" i="36" s="1"/>
  <c r="Y40" i="36"/>
  <c r="Z34" i="6"/>
  <c r="X40" i="6"/>
  <c r="Z34" i="5"/>
  <c r="Z34" i="4"/>
  <c r="X40" i="4"/>
  <c r="X42" i="4" s="1"/>
  <c r="Z42" i="4" s="1"/>
  <c r="D40" i="39"/>
  <c r="D42" i="39" s="1"/>
  <c r="L40" i="39"/>
  <c r="T40" i="39"/>
  <c r="AA40" i="31"/>
  <c r="E40" i="29"/>
  <c r="M40" i="29"/>
  <c r="U40" i="29"/>
  <c r="AA40" i="26"/>
  <c r="AA42" i="26" s="1"/>
  <c r="G40" i="25"/>
  <c r="O40" i="25"/>
  <c r="W40" i="25"/>
  <c r="H40" i="9"/>
  <c r="P40" i="9"/>
  <c r="K25" i="15"/>
  <c r="S25" i="15"/>
  <c r="S42" i="15" s="1"/>
  <c r="P25" i="14"/>
  <c r="P42" i="14" s="1"/>
  <c r="X25" i="14"/>
  <c r="X42" i="14" s="1"/>
  <c r="D25" i="13"/>
  <c r="L25" i="13"/>
  <c r="T25" i="13"/>
  <c r="D25" i="12"/>
  <c r="D42" i="12" s="1"/>
  <c r="L25" i="12"/>
  <c r="L42" i="12" s="1"/>
  <c r="T25" i="12"/>
  <c r="T42" i="12" s="1"/>
  <c r="C25" i="11"/>
  <c r="C42" i="11" s="1"/>
  <c r="K25" i="11"/>
  <c r="K42" i="11" s="1"/>
  <c r="G25" i="10"/>
  <c r="O25" i="10"/>
  <c r="W25" i="10"/>
  <c r="H25" i="9"/>
  <c r="H42" i="9" s="1"/>
  <c r="P25" i="9"/>
  <c r="R25" i="7"/>
  <c r="R42" i="7" s="1"/>
  <c r="G25" i="4"/>
  <c r="G42" i="4" s="1"/>
  <c r="O25" i="4"/>
  <c r="O42" i="4" s="1"/>
  <c r="W25" i="4"/>
  <c r="F25" i="2"/>
  <c r="N25" i="2"/>
  <c r="V25" i="2"/>
  <c r="AA40" i="39"/>
  <c r="R40" i="30"/>
  <c r="J40" i="29"/>
  <c r="J42" i="29" s="1"/>
  <c r="Z40" i="6"/>
  <c r="Z34" i="2"/>
  <c r="X40" i="2"/>
  <c r="H40" i="1"/>
  <c r="P40" i="1"/>
  <c r="X40" i="1"/>
  <c r="Z40" i="1" s="1"/>
  <c r="J40" i="40"/>
  <c r="R40" i="40"/>
  <c r="D40" i="38"/>
  <c r="L40" i="38"/>
  <c r="T40" i="38"/>
  <c r="I40" i="32"/>
  <c r="Q40" i="32"/>
  <c r="Y40" i="32"/>
  <c r="C40" i="31"/>
  <c r="K40" i="31"/>
  <c r="S40" i="31"/>
  <c r="G40" i="28"/>
  <c r="O40" i="28"/>
  <c r="W40" i="28"/>
  <c r="I40" i="21"/>
  <c r="Q40" i="21"/>
  <c r="Q42" i="21" s="1"/>
  <c r="Y40" i="21"/>
  <c r="L25" i="15"/>
  <c r="L42" i="15" s="1"/>
  <c r="T25" i="15"/>
  <c r="T42" i="15" s="1"/>
  <c r="I25" i="14"/>
  <c r="Q25" i="14"/>
  <c r="Y25" i="14"/>
  <c r="E25" i="13"/>
  <c r="M25" i="13"/>
  <c r="U25" i="13"/>
  <c r="U42" i="13" s="1"/>
  <c r="E25" i="12"/>
  <c r="E42" i="12" s="1"/>
  <c r="M25" i="12"/>
  <c r="M42" i="12" s="1"/>
  <c r="U25" i="12"/>
  <c r="U42" i="12" s="1"/>
  <c r="D25" i="11"/>
  <c r="L25" i="11"/>
  <c r="T25" i="11"/>
  <c r="H25" i="10"/>
  <c r="H42" i="10" s="1"/>
  <c r="P25" i="10"/>
  <c r="P42" i="10" s="1"/>
  <c r="X25" i="10"/>
  <c r="I25" i="9"/>
  <c r="Q25" i="9"/>
  <c r="Y25" i="9"/>
  <c r="J25" i="8"/>
  <c r="R25" i="8"/>
  <c r="Z24" i="8"/>
  <c r="D25" i="5"/>
  <c r="D42" i="5" s="1"/>
  <c r="L25" i="5"/>
  <c r="L42" i="5" s="1"/>
  <c r="T25" i="5"/>
  <c r="G25" i="2"/>
  <c r="O25" i="2"/>
  <c r="W25" i="2"/>
  <c r="W42" i="2" s="1"/>
  <c r="K40" i="39"/>
  <c r="K40" i="36"/>
  <c r="Z40" i="2"/>
  <c r="F40" i="39"/>
  <c r="F42" i="39" s="1"/>
  <c r="N40" i="39"/>
  <c r="N42" i="39" s="1"/>
  <c r="V40" i="39"/>
  <c r="C40" i="2"/>
  <c r="K40" i="2"/>
  <c r="S40" i="2"/>
  <c r="AA40" i="2"/>
  <c r="J25" i="14"/>
  <c r="J42" i="14" s="1"/>
  <c r="R25" i="14"/>
  <c r="R42" i="14" s="1"/>
  <c r="AA25" i="14"/>
  <c r="F25" i="13"/>
  <c r="F42" i="13" s="1"/>
  <c r="N25" i="13"/>
  <c r="N42" i="13" s="1"/>
  <c r="V25" i="13"/>
  <c r="V42" i="13" s="1"/>
  <c r="F25" i="12"/>
  <c r="N25" i="12"/>
  <c r="N42" i="12" s="1"/>
  <c r="V25" i="12"/>
  <c r="V42" i="12" s="1"/>
  <c r="E25" i="11"/>
  <c r="E42" i="11" s="1"/>
  <c r="M25" i="11"/>
  <c r="U25" i="11"/>
  <c r="J25" i="9"/>
  <c r="J42" i="9" s="1"/>
  <c r="R25" i="9"/>
  <c r="R42" i="9" s="1"/>
  <c r="C25" i="8"/>
  <c r="K25" i="8"/>
  <c r="S25" i="8"/>
  <c r="S42" i="8" s="1"/>
  <c r="AA25" i="8"/>
  <c r="AA42" i="8" s="1"/>
  <c r="D25" i="7"/>
  <c r="L25" i="7"/>
  <c r="T25" i="7"/>
  <c r="J25" i="6"/>
  <c r="J42" i="6" s="1"/>
  <c r="R25" i="6"/>
  <c r="E25" i="5"/>
  <c r="E42" i="5" s="1"/>
  <c r="M25" i="5"/>
  <c r="M42" i="5" s="1"/>
  <c r="U25" i="5"/>
  <c r="U42" i="5" s="1"/>
  <c r="D25" i="3"/>
  <c r="L25" i="3"/>
  <c r="T25" i="3"/>
  <c r="L40" i="33"/>
  <c r="L40" i="29"/>
  <c r="T40" i="17"/>
  <c r="J40" i="1"/>
  <c r="R40" i="1"/>
  <c r="R42" i="1" s="1"/>
  <c r="Z39" i="1"/>
  <c r="D40" i="40"/>
  <c r="L40" i="40"/>
  <c r="T40" i="40"/>
  <c r="F40" i="38"/>
  <c r="N40" i="38"/>
  <c r="N42" i="38" s="1"/>
  <c r="V40" i="38"/>
  <c r="V42" i="38" s="1"/>
  <c r="F40" i="37"/>
  <c r="F42" i="37" s="1"/>
  <c r="N40" i="37"/>
  <c r="V40" i="37"/>
  <c r="V42" i="37" s="1"/>
  <c r="G40" i="34"/>
  <c r="O40" i="34"/>
  <c r="W40" i="34"/>
  <c r="AA40" i="33"/>
  <c r="E40" i="31"/>
  <c r="E42" i="31" s="1"/>
  <c r="M40" i="31"/>
  <c r="M42" i="31" s="1"/>
  <c r="U40" i="31"/>
  <c r="I40" i="28"/>
  <c r="Q40" i="28"/>
  <c r="Y40" i="28"/>
  <c r="C40" i="27"/>
  <c r="K40" i="27"/>
  <c r="K42" i="27" s="1"/>
  <c r="S40" i="27"/>
  <c r="S42" i="27" s="1"/>
  <c r="G40" i="24"/>
  <c r="G42" i="24" s="1"/>
  <c r="O40" i="24"/>
  <c r="W40" i="24"/>
  <c r="H40" i="20"/>
  <c r="P40" i="20"/>
  <c r="X40" i="20"/>
  <c r="E40" i="3"/>
  <c r="M40" i="3"/>
  <c r="U40" i="3"/>
  <c r="H40" i="39"/>
  <c r="P40" i="39"/>
  <c r="X40" i="39"/>
  <c r="H40" i="36"/>
  <c r="H42" i="36" s="1"/>
  <c r="P40" i="36"/>
  <c r="C40" i="33"/>
  <c r="C42" i="33" s="1"/>
  <c r="K40" i="33"/>
  <c r="K42" i="33" s="1"/>
  <c r="S40" i="33"/>
  <c r="S42" i="33" s="1"/>
  <c r="G40" i="30"/>
  <c r="G42" i="30" s="1"/>
  <c r="O40" i="30"/>
  <c r="O42" i="30" s="1"/>
  <c r="W40" i="30"/>
  <c r="E40" i="23"/>
  <c r="M40" i="23"/>
  <c r="U40" i="23"/>
  <c r="I40" i="20"/>
  <c r="Q40" i="20"/>
  <c r="Q42" i="20" s="1"/>
  <c r="Y40" i="20"/>
  <c r="Y42" i="20" s="1"/>
  <c r="I40" i="19"/>
  <c r="I42" i="19" s="1"/>
  <c r="Q40" i="19"/>
  <c r="Q42" i="19" s="1"/>
  <c r="Y40" i="19"/>
  <c r="Y42" i="19" s="1"/>
  <c r="AA40" i="14"/>
  <c r="J40" i="37"/>
  <c r="R40" i="37"/>
  <c r="D40" i="36"/>
  <c r="L40" i="36"/>
  <c r="T40" i="36"/>
  <c r="G40" i="35"/>
  <c r="O40" i="35"/>
  <c r="W40" i="35"/>
  <c r="C40" i="32"/>
  <c r="C42" i="32" s="1"/>
  <c r="K40" i="32"/>
  <c r="K42" i="32" s="1"/>
  <c r="S40" i="32"/>
  <c r="S42" i="32" s="1"/>
  <c r="AA40" i="32"/>
  <c r="C40" i="30"/>
  <c r="K40" i="30"/>
  <c r="S40" i="30"/>
  <c r="AA40" i="30"/>
  <c r="C40" i="28"/>
  <c r="K40" i="28"/>
  <c r="S40" i="28"/>
  <c r="S42" i="28" s="1"/>
  <c r="AA40" i="28"/>
  <c r="C40" i="26"/>
  <c r="C42" i="26" s="1"/>
  <c r="K40" i="26"/>
  <c r="K42" i="26" s="1"/>
  <c r="S40" i="26"/>
  <c r="S42" i="26" s="1"/>
  <c r="H40" i="25"/>
  <c r="P40" i="25"/>
  <c r="X40" i="25"/>
  <c r="Z40" i="25" s="1"/>
  <c r="I40" i="24"/>
  <c r="Q40" i="24"/>
  <c r="Y40" i="24"/>
  <c r="G40" i="23"/>
  <c r="O40" i="23"/>
  <c r="W40" i="23"/>
  <c r="D40" i="22"/>
  <c r="T40" i="22"/>
  <c r="J40" i="21"/>
  <c r="R40" i="21"/>
  <c r="C40" i="20"/>
  <c r="AA40" i="19"/>
  <c r="F40" i="17"/>
  <c r="F42" i="17" s="1"/>
  <c r="N40" i="17"/>
  <c r="V40" i="17"/>
  <c r="V42" i="17" s="1"/>
  <c r="G40" i="13"/>
  <c r="W40" i="13"/>
  <c r="F40" i="10"/>
  <c r="N40" i="10"/>
  <c r="V40" i="10"/>
  <c r="H40" i="38"/>
  <c r="H42" i="38" s="1"/>
  <c r="P40" i="38"/>
  <c r="H40" i="35"/>
  <c r="P40" i="35"/>
  <c r="X40" i="35"/>
  <c r="Z40" i="35" s="1"/>
  <c r="C40" i="34"/>
  <c r="K40" i="34"/>
  <c r="S40" i="34"/>
  <c r="AA40" i="34"/>
  <c r="G40" i="33"/>
  <c r="O40" i="33"/>
  <c r="W40" i="33"/>
  <c r="G40" i="31"/>
  <c r="O40" i="31"/>
  <c r="W40" i="31"/>
  <c r="G40" i="29"/>
  <c r="O40" i="29"/>
  <c r="W40" i="29"/>
  <c r="G40" i="27"/>
  <c r="O40" i="27"/>
  <c r="W40" i="27"/>
  <c r="I40" i="25"/>
  <c r="Q40" i="25"/>
  <c r="Y40" i="25"/>
  <c r="E40" i="22"/>
  <c r="M40" i="22"/>
  <c r="U40" i="22"/>
  <c r="C40" i="21"/>
  <c r="K40" i="21"/>
  <c r="S40" i="21"/>
  <c r="AA40" i="21"/>
  <c r="C40" i="19"/>
  <c r="K40" i="19"/>
  <c r="S40" i="19"/>
  <c r="I40" i="18"/>
  <c r="Q40" i="18"/>
  <c r="Y40" i="18"/>
  <c r="G40" i="17"/>
  <c r="O40" i="17"/>
  <c r="W40" i="17"/>
  <c r="D40" i="16"/>
  <c r="L40" i="16"/>
  <c r="T40" i="16"/>
  <c r="I40" i="15"/>
  <c r="Q40" i="15"/>
  <c r="Q42" i="15" s="1"/>
  <c r="Y40" i="15"/>
  <c r="Y42" i="15" s="1"/>
  <c r="C40" i="6"/>
  <c r="K40" i="6"/>
  <c r="S40" i="6"/>
  <c r="AA40" i="6"/>
  <c r="D40" i="37"/>
  <c r="L40" i="37"/>
  <c r="T40" i="37"/>
  <c r="F40" i="36"/>
  <c r="N40" i="36"/>
  <c r="V40" i="36"/>
  <c r="I40" i="35"/>
  <c r="Q40" i="35"/>
  <c r="Y40" i="35"/>
  <c r="E40" i="32"/>
  <c r="M40" i="32"/>
  <c r="U40" i="32"/>
  <c r="E40" i="30"/>
  <c r="E42" i="30" s="1"/>
  <c r="M40" i="30"/>
  <c r="M42" i="30" s="1"/>
  <c r="U40" i="30"/>
  <c r="U42" i="30" s="1"/>
  <c r="E40" i="28"/>
  <c r="M40" i="28"/>
  <c r="U40" i="28"/>
  <c r="E40" i="26"/>
  <c r="E42" i="26" s="1"/>
  <c r="M40" i="26"/>
  <c r="U40" i="26"/>
  <c r="J40" i="25"/>
  <c r="J42" i="25" s="1"/>
  <c r="AA40" i="25"/>
  <c r="C40" i="24"/>
  <c r="C42" i="24" s="1"/>
  <c r="S40" i="24"/>
  <c r="S42" i="24" s="1"/>
  <c r="E40" i="20"/>
  <c r="E40" i="14"/>
  <c r="M40" i="14"/>
  <c r="U40" i="14"/>
  <c r="I40" i="13"/>
  <c r="Q40" i="13"/>
  <c r="Y40" i="13"/>
  <c r="H40" i="5"/>
  <c r="P40" i="5"/>
  <c r="J40" i="38"/>
  <c r="R40" i="38"/>
  <c r="J40" i="35"/>
  <c r="R40" i="35"/>
  <c r="Z39" i="35"/>
  <c r="E40" i="34"/>
  <c r="M40" i="34"/>
  <c r="U40" i="34"/>
  <c r="I40" i="33"/>
  <c r="Q40" i="33"/>
  <c r="Y40" i="33"/>
  <c r="I40" i="31"/>
  <c r="Q40" i="31"/>
  <c r="Y40" i="31"/>
  <c r="I40" i="29"/>
  <c r="Q40" i="29"/>
  <c r="Y40" i="29"/>
  <c r="I40" i="27"/>
  <c r="Q40" i="27"/>
  <c r="Q42" i="27" s="1"/>
  <c r="Y40" i="27"/>
  <c r="C40" i="25"/>
  <c r="K40" i="25"/>
  <c r="K42" i="25" s="1"/>
  <c r="S40" i="25"/>
  <c r="D40" i="24"/>
  <c r="L40" i="24"/>
  <c r="T40" i="24"/>
  <c r="J40" i="23"/>
  <c r="R40" i="23"/>
  <c r="G40" i="22"/>
  <c r="O40" i="22"/>
  <c r="O42" i="22" s="1"/>
  <c r="W40" i="22"/>
  <c r="W42" i="22" s="1"/>
  <c r="E40" i="21"/>
  <c r="M40" i="21"/>
  <c r="U40" i="21"/>
  <c r="U42" i="21" s="1"/>
  <c r="C40" i="18"/>
  <c r="C42" i="18" s="1"/>
  <c r="K40" i="18"/>
  <c r="S40" i="18"/>
  <c r="S42" i="18" s="1"/>
  <c r="D40" i="11"/>
  <c r="L40" i="11"/>
  <c r="T40" i="11"/>
  <c r="AA40" i="27"/>
  <c r="G40" i="26"/>
  <c r="G42" i="26" s="1"/>
  <c r="O40" i="26"/>
  <c r="O42" i="26" s="1"/>
  <c r="W40" i="26"/>
  <c r="E40" i="24"/>
  <c r="M40" i="24"/>
  <c r="U40" i="24"/>
  <c r="C40" i="23"/>
  <c r="K40" i="23"/>
  <c r="S40" i="23"/>
  <c r="AA40" i="23"/>
  <c r="F40" i="21"/>
  <c r="N40" i="21"/>
  <c r="V40" i="21"/>
  <c r="G40" i="20"/>
  <c r="G42" i="20" s="1"/>
  <c r="D40" i="18"/>
  <c r="L40" i="18"/>
  <c r="T40" i="18"/>
  <c r="G40" i="16"/>
  <c r="O40" i="16"/>
  <c r="W40" i="16"/>
  <c r="W42" i="16" s="1"/>
  <c r="I40" i="7"/>
  <c r="Q40" i="7"/>
  <c r="Y40" i="7"/>
  <c r="O40" i="20"/>
  <c r="O42" i="20" s="1"/>
  <c r="W40" i="20"/>
  <c r="W42" i="20" s="1"/>
  <c r="J40" i="19"/>
  <c r="R40" i="19"/>
  <c r="AA40" i="18"/>
  <c r="E40" i="17"/>
  <c r="E42" i="17" s="1"/>
  <c r="M40" i="17"/>
  <c r="M42" i="17" s="1"/>
  <c r="U40" i="17"/>
  <c r="U42" i="17" s="1"/>
  <c r="E40" i="16"/>
  <c r="M40" i="16"/>
  <c r="U40" i="16"/>
  <c r="C40" i="14"/>
  <c r="K40" i="14"/>
  <c r="S40" i="14"/>
  <c r="H40" i="13"/>
  <c r="P40" i="13"/>
  <c r="G40" i="10"/>
  <c r="O40" i="10"/>
  <c r="W40" i="10"/>
  <c r="I40" i="9"/>
  <c r="Q40" i="9"/>
  <c r="Y40" i="9"/>
  <c r="H40" i="7"/>
  <c r="P40" i="7"/>
  <c r="C40" i="4"/>
  <c r="K40" i="4"/>
  <c r="S40" i="4"/>
  <c r="AA40" i="4"/>
  <c r="J40" i="2"/>
  <c r="R40" i="2"/>
  <c r="C40" i="12"/>
  <c r="K40" i="12"/>
  <c r="S40" i="12"/>
  <c r="AA40" i="12"/>
  <c r="E40" i="11"/>
  <c r="M40" i="11"/>
  <c r="U40" i="11"/>
  <c r="G40" i="8"/>
  <c r="O40" i="8"/>
  <c r="W40" i="8"/>
  <c r="F40" i="6"/>
  <c r="N40" i="6"/>
  <c r="V40" i="6"/>
  <c r="I40" i="5"/>
  <c r="Q40" i="5"/>
  <c r="Y40" i="5"/>
  <c r="H40" i="3"/>
  <c r="P40" i="3"/>
  <c r="AA40" i="20"/>
  <c r="AA42" i="20" s="1"/>
  <c r="E40" i="19"/>
  <c r="E42" i="19" s="1"/>
  <c r="M40" i="19"/>
  <c r="M42" i="19" s="1"/>
  <c r="U40" i="19"/>
  <c r="E40" i="18"/>
  <c r="M40" i="18"/>
  <c r="U40" i="18"/>
  <c r="H40" i="16"/>
  <c r="P40" i="16"/>
  <c r="P42" i="16" s="1"/>
  <c r="X40" i="16"/>
  <c r="Z40" i="16" s="1"/>
  <c r="C40" i="15"/>
  <c r="K40" i="15"/>
  <c r="S40" i="15"/>
  <c r="AA40" i="15"/>
  <c r="C40" i="13"/>
  <c r="K40" i="13"/>
  <c r="S40" i="13"/>
  <c r="J40" i="10"/>
  <c r="R40" i="10"/>
  <c r="D40" i="9"/>
  <c r="L40" i="9"/>
  <c r="T40" i="9"/>
  <c r="G40" i="6"/>
  <c r="O40" i="6"/>
  <c r="W40" i="6"/>
  <c r="F40" i="4"/>
  <c r="N40" i="4"/>
  <c r="V40" i="4"/>
  <c r="I40" i="3"/>
  <c r="Q40" i="3"/>
  <c r="Y40" i="3"/>
  <c r="K40" i="20"/>
  <c r="K42" i="20" s="1"/>
  <c r="S40" i="20"/>
  <c r="S42" i="20" s="1"/>
  <c r="F40" i="19"/>
  <c r="N40" i="19"/>
  <c r="V40" i="19"/>
  <c r="I40" i="17"/>
  <c r="Q40" i="17"/>
  <c r="Q42" i="17" s="1"/>
  <c r="Y40" i="17"/>
  <c r="I40" i="16"/>
  <c r="Q40" i="16"/>
  <c r="Y40" i="16"/>
  <c r="G40" i="14"/>
  <c r="O40" i="14"/>
  <c r="W40" i="14"/>
  <c r="W42" i="14" s="1"/>
  <c r="D40" i="13"/>
  <c r="L40" i="13"/>
  <c r="T40" i="13"/>
  <c r="C40" i="10"/>
  <c r="C42" i="10" s="1"/>
  <c r="K40" i="10"/>
  <c r="S40" i="10"/>
  <c r="S42" i="10" s="1"/>
  <c r="AA40" i="10"/>
  <c r="E40" i="9"/>
  <c r="M40" i="9"/>
  <c r="U40" i="9"/>
  <c r="D40" i="7"/>
  <c r="L40" i="7"/>
  <c r="T40" i="7"/>
  <c r="G40" i="4"/>
  <c r="O40" i="4"/>
  <c r="W40" i="4"/>
  <c r="F40" i="2"/>
  <c r="N40" i="2"/>
  <c r="V40" i="2"/>
  <c r="D40" i="20"/>
  <c r="L40" i="20"/>
  <c r="T40" i="20"/>
  <c r="G40" i="19"/>
  <c r="G42" i="19" s="1"/>
  <c r="O40" i="19"/>
  <c r="O42" i="19" s="1"/>
  <c r="W40" i="19"/>
  <c r="W42" i="19" s="1"/>
  <c r="G40" i="18"/>
  <c r="G42" i="18" s="1"/>
  <c r="O40" i="18"/>
  <c r="O42" i="18" s="1"/>
  <c r="W40" i="18"/>
  <c r="W42" i="18" s="1"/>
  <c r="J40" i="17"/>
  <c r="R40" i="17"/>
  <c r="R42" i="17" s="1"/>
  <c r="AA40" i="16"/>
  <c r="E40" i="15"/>
  <c r="E42" i="15" s="1"/>
  <c r="M40" i="15"/>
  <c r="M42" i="15" s="1"/>
  <c r="U40" i="15"/>
  <c r="U42" i="15" s="1"/>
  <c r="E40" i="13"/>
  <c r="M40" i="13"/>
  <c r="U40" i="13"/>
  <c r="F40" i="12"/>
  <c r="N40" i="12"/>
  <c r="V40" i="12"/>
  <c r="H40" i="11"/>
  <c r="P40" i="11"/>
  <c r="J40" i="8"/>
  <c r="R40" i="8"/>
  <c r="E40" i="7"/>
  <c r="M40" i="7"/>
  <c r="U40" i="7"/>
  <c r="D40" i="5"/>
  <c r="L40" i="5"/>
  <c r="T40" i="5"/>
  <c r="G40" i="2"/>
  <c r="O40" i="2"/>
  <c r="W40" i="2"/>
  <c r="M40" i="20"/>
  <c r="U40" i="20"/>
  <c r="H40" i="18"/>
  <c r="P40" i="18"/>
  <c r="X40" i="18"/>
  <c r="Z40" i="18" s="1"/>
  <c r="C40" i="17"/>
  <c r="K40" i="17"/>
  <c r="S40" i="17"/>
  <c r="AA40" i="17"/>
  <c r="C40" i="16"/>
  <c r="K40" i="16"/>
  <c r="K42" i="16" s="1"/>
  <c r="S40" i="16"/>
  <c r="I40" i="14"/>
  <c r="Q40" i="14"/>
  <c r="Y40" i="14"/>
  <c r="G40" i="12"/>
  <c r="O40" i="12"/>
  <c r="W40" i="12"/>
  <c r="I40" i="11"/>
  <c r="Q40" i="11"/>
  <c r="Y40" i="11"/>
  <c r="C40" i="8"/>
  <c r="K40" i="8"/>
  <c r="S40" i="8"/>
  <c r="AA40" i="8"/>
  <c r="J40" i="6"/>
  <c r="R40" i="6"/>
  <c r="E40" i="5"/>
  <c r="M40" i="5"/>
  <c r="U40" i="5"/>
  <c r="D40" i="3"/>
  <c r="L40" i="3"/>
  <c r="T40" i="3"/>
  <c r="Z48" i="5"/>
  <c r="Z48" i="29"/>
  <c r="Z48" i="25"/>
  <c r="Z48" i="23"/>
  <c r="Z48" i="20"/>
  <c r="X40" i="40"/>
  <c r="Z40" i="40" s="1"/>
  <c r="X40" i="38"/>
  <c r="Z40" i="38" s="1"/>
  <c r="X40" i="36"/>
  <c r="Z40" i="36" s="1"/>
  <c r="Z40" i="31"/>
  <c r="Z39" i="25"/>
  <c r="Z39" i="22"/>
  <c r="Z39" i="26"/>
  <c r="Z40" i="20"/>
  <c r="Z39" i="20"/>
  <c r="Z39" i="18"/>
  <c r="Z39" i="16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4" i="1"/>
  <c r="Z24" i="39"/>
  <c r="Z25" i="32"/>
  <c r="Z24" i="40"/>
  <c r="Z24" i="37"/>
  <c r="Z24" i="35"/>
  <c r="Z24" i="33"/>
  <c r="Z24" i="31"/>
  <c r="X25" i="38"/>
  <c r="X25" i="36"/>
  <c r="X25" i="34"/>
  <c r="Z24" i="24"/>
  <c r="X25" i="24"/>
  <c r="Z25" i="25"/>
  <c r="Z24" i="17"/>
  <c r="Z24" i="15"/>
  <c r="X25" i="22"/>
  <c r="X25" i="20"/>
  <c r="X25" i="18"/>
  <c r="Z24" i="14"/>
  <c r="X25" i="13"/>
  <c r="X25" i="11"/>
  <c r="X25" i="9"/>
  <c r="X25" i="7"/>
  <c r="X25" i="5"/>
  <c r="X25" i="3"/>
  <c r="Y42" i="18" l="1"/>
  <c r="E42" i="14"/>
  <c r="M42" i="32"/>
  <c r="Z25" i="24"/>
  <c r="X42" i="24"/>
  <c r="Z42" i="24" s="1"/>
  <c r="K42" i="8"/>
  <c r="M42" i="13"/>
  <c r="O42" i="6"/>
  <c r="C42" i="12"/>
  <c r="Z25" i="15"/>
  <c r="X42" i="15"/>
  <c r="Z42" i="15" s="1"/>
  <c r="C42" i="4"/>
  <c r="Z25" i="17"/>
  <c r="X42" i="17"/>
  <c r="Z42" i="17" s="1"/>
  <c r="E42" i="20"/>
  <c r="Z25" i="12"/>
  <c r="X42" i="12"/>
  <c r="Z42" i="12" s="1"/>
  <c r="D42" i="20"/>
  <c r="J42" i="30"/>
  <c r="W42" i="8"/>
  <c r="D42" i="18"/>
  <c r="H42" i="3"/>
  <c r="I42" i="18"/>
  <c r="D42" i="17"/>
  <c r="C42" i="17"/>
  <c r="R42" i="37"/>
  <c r="AA42" i="27"/>
  <c r="E42" i="21"/>
  <c r="U42" i="24"/>
  <c r="Q42" i="16"/>
  <c r="E42" i="32"/>
  <c r="M42" i="35"/>
  <c r="Y42" i="21"/>
  <c r="K42" i="17"/>
  <c r="Z25" i="3"/>
  <c r="X42" i="3"/>
  <c r="Z42" i="3" s="1"/>
  <c r="Z25" i="18"/>
  <c r="X42" i="18"/>
  <c r="R42" i="6"/>
  <c r="C42" i="8"/>
  <c r="F42" i="12"/>
  <c r="R42" i="8"/>
  <c r="T42" i="11"/>
  <c r="E42" i="13"/>
  <c r="P42" i="9"/>
  <c r="K42" i="15"/>
  <c r="Y42" i="3"/>
  <c r="G42" i="6"/>
  <c r="N42" i="10"/>
  <c r="S42" i="13"/>
  <c r="E42" i="9"/>
  <c r="I42" i="24"/>
  <c r="Y42" i="31"/>
  <c r="R42" i="36"/>
  <c r="K42" i="6"/>
  <c r="O42" i="17"/>
  <c r="AA42" i="21"/>
  <c r="W42" i="25"/>
  <c r="W42" i="28"/>
  <c r="C42" i="30"/>
  <c r="Q42" i="33"/>
  <c r="Y42" i="36"/>
  <c r="M42" i="7"/>
  <c r="W42" i="13"/>
  <c r="W42" i="31"/>
  <c r="O42" i="8"/>
  <c r="AA42" i="19"/>
  <c r="W42" i="35"/>
  <c r="Y42" i="5"/>
  <c r="Z25" i="19"/>
  <c r="X42" i="19"/>
  <c r="Z42" i="19" s="1"/>
  <c r="J42" i="37"/>
  <c r="Y42" i="29"/>
  <c r="W42" i="29"/>
  <c r="U42" i="23"/>
  <c r="M42" i="24"/>
  <c r="I42" i="11"/>
  <c r="I42" i="16"/>
  <c r="U42" i="33"/>
  <c r="E42" i="35"/>
  <c r="J42" i="19"/>
  <c r="K42" i="31"/>
  <c r="D42" i="36"/>
  <c r="R42" i="39"/>
  <c r="Z25" i="10"/>
  <c r="X42" i="10"/>
  <c r="Z42" i="10" s="1"/>
  <c r="F42" i="6"/>
  <c r="K42" i="23"/>
  <c r="E42" i="16"/>
  <c r="Z25" i="5"/>
  <c r="X42" i="5"/>
  <c r="Z25" i="20"/>
  <c r="X42" i="20"/>
  <c r="Z42" i="20" s="1"/>
  <c r="Z25" i="34"/>
  <c r="X42" i="34"/>
  <c r="Z42" i="34" s="1"/>
  <c r="J42" i="8"/>
  <c r="L42" i="11"/>
  <c r="Y42" i="14"/>
  <c r="Z42" i="14" s="1"/>
  <c r="V42" i="2"/>
  <c r="Y42" i="7"/>
  <c r="K42" i="13"/>
  <c r="P42" i="5"/>
  <c r="X42" i="25"/>
  <c r="Z42" i="25" s="1"/>
  <c r="Q42" i="31"/>
  <c r="AA42" i="34"/>
  <c r="Z25" i="31"/>
  <c r="X42" i="31"/>
  <c r="I42" i="33"/>
  <c r="Q42" i="36"/>
  <c r="O42" i="35"/>
  <c r="Q42" i="5"/>
  <c r="Z25" i="21"/>
  <c r="X42" i="21"/>
  <c r="Z42" i="21" s="1"/>
  <c r="I42" i="29"/>
  <c r="H42" i="7"/>
  <c r="Q42" i="29"/>
  <c r="O42" i="29"/>
  <c r="E42" i="24"/>
  <c r="U42" i="22"/>
  <c r="C42" i="31"/>
  <c r="T42" i="37"/>
  <c r="Z25" i="29"/>
  <c r="X42" i="29"/>
  <c r="X42" i="37"/>
  <c r="Z42" i="37" s="1"/>
  <c r="Z25" i="2"/>
  <c r="K42" i="12"/>
  <c r="Z25" i="23"/>
  <c r="X42" i="23"/>
  <c r="Z42" i="23" s="1"/>
  <c r="Q42" i="18"/>
  <c r="C42" i="23"/>
  <c r="Z25" i="7"/>
  <c r="X42" i="7"/>
  <c r="Z42" i="7" s="1"/>
  <c r="Z25" i="22"/>
  <c r="X42" i="22"/>
  <c r="Z25" i="36"/>
  <c r="X42" i="36"/>
  <c r="Z42" i="36" s="1"/>
  <c r="Z40" i="39"/>
  <c r="T42" i="3"/>
  <c r="T42" i="7"/>
  <c r="O42" i="2"/>
  <c r="Y42" i="9"/>
  <c r="D42" i="11"/>
  <c r="Q42" i="14"/>
  <c r="N42" i="2"/>
  <c r="W42" i="10"/>
  <c r="T42" i="13"/>
  <c r="I42" i="3"/>
  <c r="Q42" i="7"/>
  <c r="C42" i="13"/>
  <c r="H42" i="5"/>
  <c r="Q42" i="13"/>
  <c r="V42" i="19"/>
  <c r="P42" i="25"/>
  <c r="I42" i="31"/>
  <c r="U42" i="3"/>
  <c r="P42" i="13"/>
  <c r="K42" i="21"/>
  <c r="G42" i="25"/>
  <c r="G42" i="28"/>
  <c r="G42" i="13"/>
  <c r="J42" i="21"/>
  <c r="T42" i="29"/>
  <c r="G42" i="31"/>
  <c r="Z25" i="35"/>
  <c r="X42" i="35"/>
  <c r="Z42" i="35" s="1"/>
  <c r="K42" i="19"/>
  <c r="O42" i="23"/>
  <c r="W42" i="27"/>
  <c r="K42" i="29"/>
  <c r="W42" i="33"/>
  <c r="G42" i="35"/>
  <c r="I42" i="5"/>
  <c r="R42" i="38"/>
  <c r="Z25" i="1"/>
  <c r="X42" i="1"/>
  <c r="Z42" i="1" s="1"/>
  <c r="P42" i="20"/>
  <c r="G42" i="29"/>
  <c r="U42" i="26"/>
  <c r="H42" i="18"/>
  <c r="L42" i="24"/>
  <c r="E42" i="33"/>
  <c r="T42" i="22"/>
  <c r="M42" i="22"/>
  <c r="L42" i="37"/>
  <c r="X42" i="16"/>
  <c r="Z42" i="16" s="1"/>
  <c r="X42" i="32"/>
  <c r="Z42" i="32" s="1"/>
  <c r="P42" i="7"/>
  <c r="Z25" i="28"/>
  <c r="X42" i="28"/>
  <c r="Z42" i="28" s="1"/>
  <c r="Z25" i="33"/>
  <c r="X42" i="33"/>
  <c r="Z42" i="33" s="1"/>
  <c r="W42" i="6"/>
  <c r="P42" i="3"/>
  <c r="Z25" i="9"/>
  <c r="X42" i="9"/>
  <c r="Z42" i="9" s="1"/>
  <c r="Z25" i="14"/>
  <c r="Z25" i="38"/>
  <c r="X42" i="38"/>
  <c r="Z42" i="38" s="1"/>
  <c r="L42" i="3"/>
  <c r="L42" i="7"/>
  <c r="U42" i="11"/>
  <c r="G42" i="2"/>
  <c r="Q42" i="9"/>
  <c r="I42" i="14"/>
  <c r="F42" i="2"/>
  <c r="O42" i="10"/>
  <c r="L42" i="13"/>
  <c r="V42" i="4"/>
  <c r="I42" i="7"/>
  <c r="O42" i="14"/>
  <c r="V42" i="8"/>
  <c r="I42" i="13"/>
  <c r="Z42" i="2"/>
  <c r="N42" i="19"/>
  <c r="H42" i="25"/>
  <c r="AA42" i="32"/>
  <c r="M42" i="3"/>
  <c r="T42" i="9"/>
  <c r="H42" i="13"/>
  <c r="C42" i="21"/>
  <c r="Z25" i="26"/>
  <c r="X42" i="26"/>
  <c r="Z42" i="26" s="1"/>
  <c r="U42" i="29"/>
  <c r="U42" i="18"/>
  <c r="Z42" i="22"/>
  <c r="L42" i="29"/>
  <c r="P42" i="35"/>
  <c r="C42" i="19"/>
  <c r="G42" i="23"/>
  <c r="O42" i="27"/>
  <c r="C42" i="29"/>
  <c r="O42" i="33"/>
  <c r="V42" i="6"/>
  <c r="R42" i="2"/>
  <c r="V42" i="23"/>
  <c r="J42" i="38"/>
  <c r="P42" i="1"/>
  <c r="H42" i="20"/>
  <c r="R42" i="40"/>
  <c r="M42" i="26"/>
  <c r="D42" i="24"/>
  <c r="U42" i="34"/>
  <c r="K42" i="39"/>
  <c r="D42" i="22"/>
  <c r="X42" i="40"/>
  <c r="Z42" i="40" s="1"/>
  <c r="E42" i="22"/>
  <c r="D42" i="37"/>
  <c r="Z25" i="6"/>
  <c r="X42" i="6"/>
  <c r="Z42" i="6" s="1"/>
  <c r="Z25" i="13"/>
  <c r="X42" i="13"/>
  <c r="Z42" i="13" s="1"/>
  <c r="S42" i="12"/>
  <c r="Z25" i="27"/>
  <c r="Y42" i="27"/>
  <c r="Z42" i="27" s="1"/>
  <c r="L42" i="18"/>
  <c r="U42" i="35"/>
  <c r="Z25" i="11"/>
  <c r="X42" i="11"/>
  <c r="Z42" i="11" s="1"/>
  <c r="D42" i="3"/>
  <c r="D42" i="7"/>
  <c r="M42" i="11"/>
  <c r="AA42" i="14"/>
  <c r="T42" i="5"/>
  <c r="I42" i="9"/>
  <c r="Z40" i="4"/>
  <c r="W42" i="4"/>
  <c r="G42" i="10"/>
  <c r="D42" i="13"/>
  <c r="N42" i="4"/>
  <c r="Z25" i="8"/>
  <c r="X42" i="8"/>
  <c r="Z42" i="8" s="1"/>
  <c r="AA42" i="12"/>
  <c r="G42" i="14"/>
  <c r="AA42" i="2"/>
  <c r="N42" i="8"/>
  <c r="P42" i="11"/>
  <c r="U42" i="14"/>
  <c r="AA42" i="4"/>
  <c r="U42" i="16"/>
  <c r="F42" i="19"/>
  <c r="R42" i="23"/>
  <c r="E42" i="3"/>
  <c r="L42" i="9"/>
  <c r="S42" i="14"/>
  <c r="M42" i="29"/>
  <c r="Y42" i="32"/>
  <c r="M42" i="18"/>
  <c r="D42" i="29"/>
  <c r="H42" i="35"/>
  <c r="G42" i="27"/>
  <c r="Y42" i="30"/>
  <c r="G42" i="33"/>
  <c r="N42" i="6"/>
  <c r="AA42" i="17"/>
  <c r="J42" i="2"/>
  <c r="N42" i="23"/>
  <c r="Z25" i="39"/>
  <c r="X42" i="39"/>
  <c r="Z42" i="39" s="1"/>
  <c r="H42" i="1"/>
  <c r="S42" i="23"/>
  <c r="J42" i="40"/>
  <c r="M42" i="34"/>
  <c r="Z25" i="40"/>
  <c r="Y42" i="28"/>
  <c r="T42" i="38"/>
  <c r="V42" i="40"/>
  <c r="Z25" i="30"/>
  <c r="X42" i="30"/>
  <c r="Z42" i="30" s="1"/>
  <c r="M42" i="21"/>
  <c r="Z42" i="18" l="1"/>
  <c r="Z42" i="31"/>
  <c r="Z42" i="29"/>
  <c r="Z42" i="5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<sst xmlns="http://schemas.openxmlformats.org/spreadsheetml/2006/main" count="4800" uniqueCount="114">
  <si>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</si>
  <si>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</si>
  <si>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</si>
  <si>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</si>
  <si>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</si>
  <si>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</si>
  <si>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</si>
  <si>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</si>
  <si>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</si>
  <si>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</si>
  <si>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</si>
  <si>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</si>
  <si>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</si>
  <si>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</si>
  <si>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</si>
  <si>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</si>
  <si>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</si>
  <si>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</si>
  <si>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</si>
  <si>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</si>
  <si>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</si>
  <si>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</si>
  <si>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</si>
  <si>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</si>
  <si>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</si>
  <si>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</si>
  <si>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</si>
  <si>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</si>
  <si>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</si>
  <si>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</si>
  <si>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</si>
  <si>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</si>
  <si>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</si>
  <si>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</si>
  <si>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</si>
  <si>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</si>
  <si>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</si>
  <si>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</si>
  <si>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</si>
  <si>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</si>
  <si>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</si>
  <si>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</si>
  <si>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</si>
  <si>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</si>
  <si>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</si>
  <si>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</si>
  <si>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</si>
  <si>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</si>
  <si>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</si>
  <si>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</si>
  <si>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</si>
  <si>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</si>
  <si>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</si>
  <si>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</si>
  <si>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</si>
  <si>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</si>
  <si>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</si>
  <si>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</si>
  <si>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</si>
  <si>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</si>
  <si>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</si>
  <si>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</si>
  <si>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</si>
  <si>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</si>
  <si>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</si>
  <si>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</si>
  <si>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</si>
  <si>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</si>
  <si>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</si>
  <si>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</si>
  <si>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</si>
  <si>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Energy sources                                     ) for 4th Quarter ended 30 June 2022 (Figures Finalised as at 2022/08/09)</t>
  </si>
  <si>
    <t>Eastern Cape: Dr Beyers Naude (EC101) - Table C6 Quarterly Budget Statement - Financial Position ( Energy sources                                     ) for 4th Quarter ended 30 June 2022 (Figures Finalised as at 2022/08/09)</t>
  </si>
  <si>
    <t>Eastern Cape: Blue Crane Route (EC102) - Table C6 Quarterly Budget Statement - Financial Position ( Energy sources                                     ) for 4th Quarter ended 30 June 2022 (Figures Finalised as at 2022/08/09)</t>
  </si>
  <si>
    <t>Eastern Cape: Makana (EC104) - Table C6 Quarterly Budget Statement - Financial Position ( Energy sources                                     ) for 4th Quarter ended 30 June 2022 (Figures Finalised as at 2022/08/09)</t>
  </si>
  <si>
    <t>Eastern Cape: Ndlambe (EC105) - Table C6 Quarterly Budget Statement - Financial Position ( Energy sources                                     ) for 4th Quarter ended 30 June 2022 (Figures Finalised as at 2022/08/09)</t>
  </si>
  <si>
    <t>Eastern Cape: Sundays River Valley (EC106) - Table C6 Quarterly Budget Statement - Financial Position ( Energy sources                                     ) for 4th Quarter ended 30 June 2022 (Figures Finalised as at 2022/08/09)</t>
  </si>
  <si>
    <t>Eastern Cape: Kouga (EC108) - Table C6 Quarterly Budget Statement - Financial Position ( Energy sources                                     ) for 4th Quarter ended 30 June 2022 (Figures Finalised as at 2022/08/09)</t>
  </si>
  <si>
    <t>Eastern Cape: Kou-Kamma (EC109) - Table C6 Quarterly Budget Statement - Financial Position ( Energy sources                                     ) for 4th Quarter ended 30 June 2022 (Figures Finalised as at 2022/08/09)</t>
  </si>
  <si>
    <t>Eastern Cape: Sarah Baartman (DC10) - Table C6 Quarterly Budget Statement - Financial Position ( Energy sources                                     ) for 4th Quarter ended 30 June 2022 (Figures Finalised as at 2022/08/09)</t>
  </si>
  <si>
    <t>Eastern Cape: Mbhashe (EC121) - Table C6 Quarterly Budget Statement - Financial Position ( Energy sources                                     ) for 4th Quarter ended 30 June 2022 (Figures Finalised as at 2022/08/09)</t>
  </si>
  <si>
    <t>Eastern Cape: Mnquma (EC122) - Table C6 Quarterly Budget Statement - Financial Position ( Energy sources                                     ) for 4th Quarter ended 30 June 2022 (Figures Finalised as at 2022/08/09)</t>
  </si>
  <si>
    <t>Eastern Cape: Great Kei (EC123) - Table C6 Quarterly Budget Statement - Financial Position ( Energy sources                                     ) for 4th Quarter ended 30 June 2022 (Figures Finalised as at 2022/08/09)</t>
  </si>
  <si>
    <t>Eastern Cape: Amahlathi (EC124) - Table C6 Quarterly Budget Statement - Financial Position ( Energy sources                                     ) for 4th Quarter ended 30 June 2022 (Figures Finalised as at 2022/08/09)</t>
  </si>
  <si>
    <t>Eastern Cape: Ngqushwa (EC126) - Table C6 Quarterly Budget Statement - Financial Position ( Energy sources                                     ) for 4th Quarter ended 30 June 2022 (Figures Finalised as at 2022/08/09)</t>
  </si>
  <si>
    <t>Eastern Cape: Raymond Mhlaba (EC129) - Table C6 Quarterly Budget Statement - Financial Position ( Energy sources                                     ) for 4th Quarter ended 30 June 2022 (Figures Finalised as at 2022/08/09)</t>
  </si>
  <si>
    <t>Eastern Cape: Amathole (DC12) - Table C6 Quarterly Budget Statement - Financial Position ( Energy sources                                     ) for 4th Quarter ended 30 June 2022 (Figures Finalised as at 2022/08/09)</t>
  </si>
  <si>
    <t>Eastern Cape: Inxuba Yethemba (EC131) - Table C6 Quarterly Budget Statement - Financial Position ( Energy sources                                     ) for 4th Quarter ended 30 June 2022 (Figures Finalised as at 2022/08/09)</t>
  </si>
  <si>
    <t>Eastern Cape: Intsika Yethu (EC135) - Table C6 Quarterly Budget Statement - Financial Position ( Energy sources                                     ) for 4th Quarter ended 30 June 2022 (Figures Finalised as at 2022/08/09)</t>
  </si>
  <si>
    <t>Eastern Cape: Emalahleni (EC) (EC136) - Table C6 Quarterly Budget Statement - Financial Position ( Energy sources                                     ) for 4th Quarter ended 30 June 2022 (Figures Finalised as at 2022/08/09)</t>
  </si>
  <si>
    <t>Eastern Cape: Engcobo (EC137) - Table C6 Quarterly Budget Statement - Financial Position ( Energy sources                                     ) for 4th Quarter ended 30 June 2022 (Figures Finalised as at 2022/08/09)</t>
  </si>
  <si>
    <t>Eastern Cape: Sakhisizwe (EC138) - Table C6 Quarterly Budget Statement - Financial Position ( Energy sources                                     ) for 4th Quarter ended 30 June 2022 (Figures Finalised as at 2022/08/09)</t>
  </si>
  <si>
    <t>Eastern Cape: Enoch Mgijima (EC139) - Table C6 Quarterly Budget Statement - Financial Position ( Energy sources                                     ) for 4th Quarter ended 30 June 2022 (Figures Finalised as at 2022/08/09)</t>
  </si>
  <si>
    <t>Eastern Cape: Chris Hani (DC13) - Table C6 Quarterly Budget Statement - Financial Position ( Energy sources                                     ) for 4th Quarter ended 30 June 2022 (Figures Finalised as at 2022/08/09)</t>
  </si>
  <si>
    <t>Eastern Cape: Elundini (EC141) - Table C6 Quarterly Budget Statement - Financial Position ( Energy sources                                     ) for 4th Quarter ended 30 June 2022 (Figures Finalised as at 2022/08/09)</t>
  </si>
  <si>
    <t>Eastern Cape: Senqu (EC142) - Table C6 Quarterly Budget Statement - Financial Position ( Energy sources                                     ) for 4th Quarter ended 30 June 2022 (Figures Finalised as at 2022/08/09)</t>
  </si>
  <si>
    <t>Eastern Cape: Walter Sisulu (EC145) - Table C6 Quarterly Budget Statement - Financial Position ( Energy sources                                     ) for 4th Quarter ended 30 June 2022 (Figures Finalised as at 2022/08/09)</t>
  </si>
  <si>
    <t>Eastern Cape: Joe Gqabi (DC14) - Table C6 Quarterly Budget Statement - Financial Position ( Energy sources                                     ) for 4th Quarter ended 30 June 2022 (Figures Finalised as at 2022/08/09)</t>
  </si>
  <si>
    <t>Eastern Cape: Ngquza Hills (EC153) - Table C6 Quarterly Budget Statement - Financial Position ( Energy sources                                     ) for 4th Quarter ended 30 June 2022 (Figures Finalised as at 2022/08/09)</t>
  </si>
  <si>
    <t>Eastern Cape: Port St Johns (EC154) - Table C6 Quarterly Budget Statement - Financial Position ( Energy sources                                     ) for 4th Quarter ended 30 June 2022 (Figures Finalised as at 2022/08/09)</t>
  </si>
  <si>
    <t>Eastern Cape: Nyandeni (EC155) - Table C6 Quarterly Budget Statement - Financial Position ( Energy sources                                     ) for 4th Quarter ended 30 June 2022 (Figures Finalised as at 2022/08/09)</t>
  </si>
  <si>
    <t>Eastern Cape: Mhlontlo (EC156) - Table C6 Quarterly Budget Statement - Financial Position ( Energy sources                                     ) for 4th Quarter ended 30 June 2022 (Figures Finalised as at 2022/08/09)</t>
  </si>
  <si>
    <t>Eastern Cape: King Sabata Dalindyebo (EC157) - Table C6 Quarterly Budget Statement - Financial Position ( Energy sources                                     ) for 4th Quarter ended 30 June 2022 (Figures Finalised as at 2022/08/09)</t>
  </si>
  <si>
    <t>Eastern Cape: O R Tambo (DC15) - Table C6 Quarterly Budget Statement - Financial Position ( Energy sources                                     ) for 4th Quarter ended 30 June 2022 (Figures Finalised as at 2022/08/09)</t>
  </si>
  <si>
    <t>Eastern Cape: Matatiele (EC441) - Table C6 Quarterly Budget Statement - Financial Position ( Energy sources                                     ) for 4th Quarter ended 30 June 2022 (Figures Finalised as at 2022/08/09)</t>
  </si>
  <si>
    <t>Eastern Cape: Umzimvubu (EC442) - Table C6 Quarterly Budget Statement - Financial Position ( Energy sources                                     ) for 4th Quarter ended 30 June 2022 (Figures Finalised as at 2022/08/09)</t>
  </si>
  <si>
    <t>Eastern Cape: Winnie Madikizela-Mandela (EC443) - Table C6 Quarterly Budget Statement - Financial Position ( Energy sources                                     ) for 4th Quarter ended 30 June 2022 (Figures Finalised as at 2022/08/09)</t>
  </si>
  <si>
    <t>Eastern Cape: Ntabankulu (EC444) - Table C6 Quarterly Budget Statement - Financial Position ( Energy sources                                     ) for 4th Quarter ended 30 June 2022 (Figures Finalised as at 2022/08/09)</t>
  </si>
  <si>
    <t>Eastern Cape: Alfred Nzo (DC44)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</si>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</sst>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-69044655</v>
      </c>
      <c r="D6" s="18"/>
      <c r="E6" s="19">
        <v>30688632</v>
      </c>
      <c r="F6" s="20">
        <v>816995541</v>
      </c>
      <c r="G6" s="20">
        <v>-343891928</v>
      </c>
      <c r="H6" s="20">
        <v>15199936</v>
      </c>
      <c r="I6" s="20">
        <v>-27858145</v>
      </c>
      <c r="J6" s="20">
        <v>-356550137</v>
      </c>
      <c r="K6" s="20">
        <v>5465758</v>
      </c>
      <c r="L6" s="20">
        <v>-29573653</v>
      </c>
      <c r="M6" s="20">
        <v>-48916066</v>
      </c>
      <c r="N6" s="20">
        <v>-73023961</v>
      </c>
      <c r="O6" s="20">
        <v>-4452792</v>
      </c>
      <c r="P6" s="20">
        <v>-46660576</v>
      </c>
      <c r="Q6" s="20">
        <v>80876178</v>
      </c>
      <c r="R6" s="20">
        <v>29762810</v>
      </c>
      <c r="S6" s="20">
        <v>-37420096</v>
      </c>
      <c r="T6" s="20">
        <v>-20744636</v>
      </c>
      <c r="U6" s="20">
        <v>-65314892</v>
      </c>
      <c r="V6" s="20">
        <v>-123479624</v>
      </c>
      <c r="W6" s="20">
        <v>-523290912</v>
      </c>
      <c r="X6" s="20">
        <v>816995541</v>
      </c>
      <c r="Y6" s="20">
        <v>-1340286453</v>
      </c>
      <c r="Z6" s="21">
        <v>-164.05064480027559</v>
      </c>
      <c r="AA6" s="22">
        <v>816995541</v>
      </c>
    </row>
    <row r="7" spans="1:27" ht="13.5" x14ac:dyDescent="0.25">
      <c r="A7" s="23" t="s">
        <v>35</v>
      </c>
      <c r="B7" s="17" t="s">
        <v>32</v>
      </c>
      <c r="C7" s="18">
        <v>127549</v>
      </c>
      <c r="D7" s="18"/>
      <c r="E7" s="19"/>
      <c r="F7" s="20"/>
      <c r="G7" s="20">
        <v>181002</v>
      </c>
      <c r="H7" s="20"/>
      <c r="I7" s="20"/>
      <c r="J7" s="20">
        <v>181002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181002</v>
      </c>
      <c r="X7" s="20"/>
      <c r="Y7" s="20">
        <v>181002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1000031390</v>
      </c>
      <c r="D8" s="18"/>
      <c r="E8" s="19">
        <v>-1011027801</v>
      </c>
      <c r="F8" s="20">
        <v>-528756793</v>
      </c>
      <c r="G8" s="20">
        <v>657073299</v>
      </c>
      <c r="H8" s="20">
        <v>-124233202</v>
      </c>
      <c r="I8" s="20">
        <v>151676679</v>
      </c>
      <c r="J8" s="20">
        <v>684516776</v>
      </c>
      <c r="K8" s="20">
        <v>48047503</v>
      </c>
      <c r="L8" s="20">
        <v>18522789</v>
      </c>
      <c r="M8" s="20">
        <v>43779822</v>
      </c>
      <c r="N8" s="20">
        <v>110350114</v>
      </c>
      <c r="O8" s="20">
        <v>37097898</v>
      </c>
      <c r="P8" s="20">
        <v>80614737</v>
      </c>
      <c r="Q8" s="20">
        <v>23310374</v>
      </c>
      <c r="R8" s="20">
        <v>141023009</v>
      </c>
      <c r="S8" s="20">
        <v>17855306</v>
      </c>
      <c r="T8" s="20">
        <v>14145840</v>
      </c>
      <c r="U8" s="20">
        <v>-3180695</v>
      </c>
      <c r="V8" s="20">
        <v>28820451</v>
      </c>
      <c r="W8" s="20">
        <v>964710350</v>
      </c>
      <c r="X8" s="20">
        <v>-528756793</v>
      </c>
      <c r="Y8" s="20">
        <v>1493467143</v>
      </c>
      <c r="Z8" s="21">
        <v>-282.44878605275903</v>
      </c>
      <c r="AA8" s="22">
        <v>-528756793</v>
      </c>
    </row>
    <row r="9" spans="1:27" ht="13.5" x14ac:dyDescent="0.25">
      <c r="A9" s="23" t="s">
        <v>37</v>
      </c>
      <c r="B9" s="17" t="s">
        <v>32</v>
      </c>
      <c r="C9" s="18">
        <v>2971685822</v>
      </c>
      <c r="D9" s="18"/>
      <c r="E9" s="19">
        <v>5202664</v>
      </c>
      <c r="F9" s="20">
        <v>410802664</v>
      </c>
      <c r="G9" s="20">
        <v>2738876946</v>
      </c>
      <c r="H9" s="20">
        <v>61167502</v>
      </c>
      <c r="I9" s="20">
        <v>55149988</v>
      </c>
      <c r="J9" s="20">
        <v>2855194436</v>
      </c>
      <c r="K9" s="20">
        <v>33137931</v>
      </c>
      <c r="L9" s="20">
        <v>32019646</v>
      </c>
      <c r="M9" s="20">
        <v>23894958</v>
      </c>
      <c r="N9" s="20">
        <v>89052535</v>
      </c>
      <c r="O9" s="20">
        <v>21291965</v>
      </c>
      <c r="P9" s="20">
        <v>24330594</v>
      </c>
      <c r="Q9" s="20">
        <v>28778797</v>
      </c>
      <c r="R9" s="20">
        <v>74401356</v>
      </c>
      <c r="S9" s="20">
        <v>26813073</v>
      </c>
      <c r="T9" s="20">
        <v>28279774</v>
      </c>
      <c r="U9" s="20">
        <v>28180727</v>
      </c>
      <c r="V9" s="20">
        <v>83273574</v>
      </c>
      <c r="W9" s="20">
        <v>3101921901</v>
      </c>
      <c r="X9" s="20">
        <v>410802664</v>
      </c>
      <c r="Y9" s="20">
        <v>2691119237</v>
      </c>
      <c r="Z9" s="21">
        <v>655.08806851359657</v>
      </c>
      <c r="AA9" s="22">
        <v>410802664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-6877347</v>
      </c>
      <c r="D11" s="18"/>
      <c r="E11" s="19">
        <v>-3245893</v>
      </c>
      <c r="F11" s="20">
        <v>-3625241</v>
      </c>
      <c r="G11" s="20">
        <v>-3353898</v>
      </c>
      <c r="H11" s="20">
        <v>-2909771</v>
      </c>
      <c r="I11" s="20">
        <v>-699910</v>
      </c>
      <c r="J11" s="20">
        <v>-6963579</v>
      </c>
      <c r="K11" s="20">
        <v>-535419</v>
      </c>
      <c r="L11" s="20">
        <v>-1283848</v>
      </c>
      <c r="M11" s="20">
        <v>-1568990</v>
      </c>
      <c r="N11" s="20">
        <v>-3388257</v>
      </c>
      <c r="O11" s="20">
        <v>-1827649</v>
      </c>
      <c r="P11" s="20">
        <v>-456408</v>
      </c>
      <c r="Q11" s="20">
        <v>-1211065</v>
      </c>
      <c r="R11" s="20">
        <v>-3495122</v>
      </c>
      <c r="S11" s="20">
        <v>-381042</v>
      </c>
      <c r="T11" s="20">
        <v>-786375</v>
      </c>
      <c r="U11" s="20">
        <v>-3846286</v>
      </c>
      <c r="V11" s="20">
        <v>-5013703</v>
      </c>
      <c r="W11" s="20">
        <v>-18860661</v>
      </c>
      <c r="X11" s="20">
        <v>-3625241</v>
      </c>
      <c r="Y11" s="20">
        <v>-15235420</v>
      </c>
      <c r="Z11" s="21">
        <v>420.25950826441607</v>
      </c>
      <c r="AA11" s="22">
        <v>-3625241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3895922759</v>
      </c>
      <c r="D12" s="29">
        <f>SUM(D6:D11)</f>
        <v>0</v>
      </c>
      <c r="E12" s="30">
        <f t="shared" si="0"/>
        <v>-978382398</v>
      </c>
      <c r="F12" s="31">
        <f t="shared" si="0"/>
        <v>695416171</v>
      </c>
      <c r="G12" s="31">
        <f t="shared" si="0"/>
        <v>3048885421</v>
      </c>
      <c r="H12" s="31">
        <f t="shared" si="0"/>
        <v>-50775535</v>
      </c>
      <c r="I12" s="31">
        <f t="shared" si="0"/>
        <v>178268612</v>
      </c>
      <c r="J12" s="31">
        <f t="shared" si="0"/>
        <v>3176378498</v>
      </c>
      <c r="K12" s="31">
        <f t="shared" si="0"/>
        <v>86115773</v>
      </c>
      <c r="L12" s="31">
        <f t="shared" si="0"/>
        <v>19684934</v>
      </c>
      <c r="M12" s="31">
        <f t="shared" si="0"/>
        <v>17189724</v>
      </c>
      <c r="N12" s="31">
        <f t="shared" si="0"/>
        <v>122990431</v>
      </c>
      <c r="O12" s="31">
        <f t="shared" si="0"/>
        <v>52109422</v>
      </c>
      <c r="P12" s="31">
        <f t="shared" si="0"/>
        <v>57828347</v>
      </c>
      <c r="Q12" s="31">
        <f t="shared" si="0"/>
        <v>131754284</v>
      </c>
      <c r="R12" s="31">
        <f t="shared" si="0"/>
        <v>241692053</v>
      </c>
      <c r="S12" s="31">
        <f t="shared" si="0"/>
        <v>6867241</v>
      </c>
      <c r="T12" s="31">
        <f t="shared" si="0"/>
        <v>20894603</v>
      </c>
      <c r="U12" s="31">
        <f t="shared" si="0"/>
        <v>-44161146</v>
      </c>
      <c r="V12" s="31">
        <f t="shared" si="0"/>
        <v>-16399302</v>
      </c>
      <c r="W12" s="31">
        <f t="shared" si="0"/>
        <v>3524661680</v>
      </c>
      <c r="X12" s="31">
        <f t="shared" si="0"/>
        <v>695416171</v>
      </c>
      <c r="Y12" s="31">
        <f t="shared" si="0"/>
        <v>2829245509</v>
      </c>
      <c r="Z12" s="32">
        <f>+IF(X12&lt;&gt;0,+(Y12/X12)*100,0)</f>
        <v>406.84206479288213</v>
      </c>
      <c r="AA12" s="33">
        <f>SUM(AA6:AA11)</f>
        <v>695416171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7556495605</v>
      </c>
      <c r="D19" s="18"/>
      <c r="E19" s="19">
        <v>958069340</v>
      </c>
      <c r="F19" s="20">
        <v>745153201</v>
      </c>
      <c r="G19" s="20">
        <v>5349108077</v>
      </c>
      <c r="H19" s="20">
        <v>-305063160</v>
      </c>
      <c r="I19" s="20">
        <v>36491959</v>
      </c>
      <c r="J19" s="20">
        <v>5080536876</v>
      </c>
      <c r="K19" s="20">
        <v>14655365</v>
      </c>
      <c r="L19" s="20">
        <v>65892799</v>
      </c>
      <c r="M19" s="20">
        <v>53902326</v>
      </c>
      <c r="N19" s="20">
        <v>134450490</v>
      </c>
      <c r="O19" s="20">
        <v>-7954541</v>
      </c>
      <c r="P19" s="20">
        <v>20800192</v>
      </c>
      <c r="Q19" s="20">
        <v>-319056777</v>
      </c>
      <c r="R19" s="20">
        <v>-306211126</v>
      </c>
      <c r="S19" s="20">
        <v>-1584292</v>
      </c>
      <c r="T19" s="20">
        <v>30107968</v>
      </c>
      <c r="U19" s="20">
        <v>49955656</v>
      </c>
      <c r="V19" s="20">
        <v>78479332</v>
      </c>
      <c r="W19" s="20">
        <v>4987255572</v>
      </c>
      <c r="X19" s="20">
        <v>745153201</v>
      </c>
      <c r="Y19" s="20">
        <v>4242102371</v>
      </c>
      <c r="Z19" s="21">
        <v>569.29264549988829</v>
      </c>
      <c r="AA19" s="22">
        <v>745153201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7556495605</v>
      </c>
      <c r="D24" s="29">
        <f>SUM(D15:D23)</f>
        <v>0</v>
      </c>
      <c r="E24" s="36">
        <f t="shared" si="1"/>
        <v>958069340</v>
      </c>
      <c r="F24" s="37">
        <f t="shared" si="1"/>
        <v>745153201</v>
      </c>
      <c r="G24" s="37">
        <f t="shared" si="1"/>
        <v>5361796569</v>
      </c>
      <c r="H24" s="37">
        <f t="shared" si="1"/>
        <v>-317751652</v>
      </c>
      <c r="I24" s="37">
        <f t="shared" si="1"/>
        <v>36491959</v>
      </c>
      <c r="J24" s="37">
        <f t="shared" si="1"/>
        <v>5080536876</v>
      </c>
      <c r="K24" s="37">
        <f t="shared" si="1"/>
        <v>14655365</v>
      </c>
      <c r="L24" s="37">
        <f t="shared" si="1"/>
        <v>65892799</v>
      </c>
      <c r="M24" s="37">
        <f t="shared" si="1"/>
        <v>53902326</v>
      </c>
      <c r="N24" s="37">
        <f t="shared" si="1"/>
        <v>134450490</v>
      </c>
      <c r="O24" s="37">
        <f t="shared" si="1"/>
        <v>-7954541</v>
      </c>
      <c r="P24" s="37">
        <f t="shared" si="1"/>
        <v>20800192</v>
      </c>
      <c r="Q24" s="37">
        <f t="shared" si="1"/>
        <v>-319056777</v>
      </c>
      <c r="R24" s="37">
        <f t="shared" si="1"/>
        <v>-306211126</v>
      </c>
      <c r="S24" s="37">
        <f t="shared" si="1"/>
        <v>-1584292</v>
      </c>
      <c r="T24" s="37">
        <f t="shared" si="1"/>
        <v>30107968</v>
      </c>
      <c r="U24" s="37">
        <f t="shared" si="1"/>
        <v>49955656</v>
      </c>
      <c r="V24" s="37">
        <f t="shared" si="1"/>
        <v>78479332</v>
      </c>
      <c r="W24" s="37">
        <f t="shared" si="1"/>
        <v>4987255572</v>
      </c>
      <c r="X24" s="37">
        <f t="shared" si="1"/>
        <v>745153201</v>
      </c>
      <c r="Y24" s="37">
        <f t="shared" si="1"/>
        <v>4242102371</v>
      </c>
      <c r="Z24" s="38">
        <f>+IF(X24&lt;&gt;0,+(Y24/X24)*100,0)</f>
        <v>569.29264549988829</v>
      </c>
      <c r="AA24" s="39">
        <f>SUM(AA15:AA23)</f>
        <v>745153201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11452418364</v>
      </c>
      <c r="D25" s="29">
        <f>+D12+D24</f>
        <v>0</v>
      </c>
      <c r="E25" s="30">
        <f t="shared" si="2"/>
        <v>-20313058</v>
      </c>
      <c r="F25" s="31">
        <f t="shared" si="2"/>
        <v>1440569372</v>
      </c>
      <c r="G25" s="31">
        <f t="shared" si="2"/>
        <v>8410681990</v>
      </c>
      <c r="H25" s="31">
        <f t="shared" si="2"/>
        <v>-368527187</v>
      </c>
      <c r="I25" s="31">
        <f t="shared" si="2"/>
        <v>214760571</v>
      </c>
      <c r="J25" s="31">
        <f t="shared" si="2"/>
        <v>8256915374</v>
      </c>
      <c r="K25" s="31">
        <f t="shared" si="2"/>
        <v>100771138</v>
      </c>
      <c r="L25" s="31">
        <f t="shared" si="2"/>
        <v>85577733</v>
      </c>
      <c r="M25" s="31">
        <f t="shared" si="2"/>
        <v>71092050</v>
      </c>
      <c r="N25" s="31">
        <f t="shared" si="2"/>
        <v>257440921</v>
      </c>
      <c r="O25" s="31">
        <f t="shared" si="2"/>
        <v>44154881</v>
      </c>
      <c r="P25" s="31">
        <f t="shared" si="2"/>
        <v>78628539</v>
      </c>
      <c r="Q25" s="31">
        <f t="shared" si="2"/>
        <v>-187302493</v>
      </c>
      <c r="R25" s="31">
        <f t="shared" si="2"/>
        <v>-64519073</v>
      </c>
      <c r="S25" s="31">
        <f t="shared" si="2"/>
        <v>5282949</v>
      </c>
      <c r="T25" s="31">
        <f t="shared" si="2"/>
        <v>51002571</v>
      </c>
      <c r="U25" s="31">
        <f t="shared" si="2"/>
        <v>5794510</v>
      </c>
      <c r="V25" s="31">
        <f t="shared" si="2"/>
        <v>62080030</v>
      </c>
      <c r="W25" s="31">
        <f t="shared" si="2"/>
        <v>8511917252</v>
      </c>
      <c r="X25" s="31">
        <f t="shared" si="2"/>
        <v>1440569372</v>
      </c>
      <c r="Y25" s="31">
        <f t="shared" si="2"/>
        <v>7071347880</v>
      </c>
      <c r="Z25" s="32">
        <f>+IF(X25&lt;&gt;0,+(Y25/X25)*100,0)</f>
        <v>490.87173567924498</v>
      </c>
      <c r="AA25" s="33">
        <f>+AA12+AA24</f>
        <v>1440569372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254740</v>
      </c>
      <c r="D30" s="18"/>
      <c r="E30" s="19">
        <v>272535</v>
      </c>
      <c r="F30" s="20">
        <v>272537</v>
      </c>
      <c r="G30" s="20"/>
      <c r="H30" s="20"/>
      <c r="I30" s="20"/>
      <c r="J30" s="20"/>
      <c r="K30" s="20"/>
      <c r="L30" s="20"/>
      <c r="M30" s="20">
        <v>254740</v>
      </c>
      <c r="N30" s="20">
        <v>254740</v>
      </c>
      <c r="O30" s="20"/>
      <c r="P30" s="20"/>
      <c r="Q30" s="20"/>
      <c r="R30" s="20"/>
      <c r="S30" s="20"/>
      <c r="T30" s="20"/>
      <c r="U30" s="20"/>
      <c r="V30" s="20"/>
      <c r="W30" s="20">
        <v>254740</v>
      </c>
      <c r="X30" s="20">
        <v>272537</v>
      </c>
      <c r="Y30" s="20">
        <v>-17797</v>
      </c>
      <c r="Z30" s="21">
        <v>-6.5301225154749636</v>
      </c>
      <c r="AA30" s="22">
        <v>272537</v>
      </c>
    </row>
    <row r="31" spans="1:27" ht="13.5" x14ac:dyDescent="0.25">
      <c r="A31" s="23" t="s">
        <v>57</v>
      </c>
      <c r="B31" s="17" t="s">
        <v>32</v>
      </c>
      <c r="C31" s="18">
        <v>201300257</v>
      </c>
      <c r="D31" s="18"/>
      <c r="E31" s="19">
        <v>1901216</v>
      </c>
      <c r="F31" s="20">
        <v>1901215</v>
      </c>
      <c r="G31" s="20">
        <v>47319889</v>
      </c>
      <c r="H31" s="20">
        <v>1700658</v>
      </c>
      <c r="I31" s="20">
        <v>93298</v>
      </c>
      <c r="J31" s="20">
        <v>49113845</v>
      </c>
      <c r="K31" s="20">
        <v>2120169</v>
      </c>
      <c r="L31" s="20">
        <v>-4743291</v>
      </c>
      <c r="M31" s="20">
        <v>4346692</v>
      </c>
      <c r="N31" s="20">
        <v>1723570</v>
      </c>
      <c r="O31" s="20">
        <v>112651</v>
      </c>
      <c r="P31" s="20">
        <v>128081</v>
      </c>
      <c r="Q31" s="20">
        <v>-890006</v>
      </c>
      <c r="R31" s="20">
        <v>-649274</v>
      </c>
      <c r="S31" s="20">
        <v>726448</v>
      </c>
      <c r="T31" s="20">
        <v>-171674</v>
      </c>
      <c r="U31" s="20">
        <v>-1644251</v>
      </c>
      <c r="V31" s="20">
        <v>-1089477</v>
      </c>
      <c r="W31" s="20">
        <v>49098664</v>
      </c>
      <c r="X31" s="20">
        <v>1901215</v>
      </c>
      <c r="Y31" s="20">
        <v>47197449</v>
      </c>
      <c r="Z31" s="21">
        <v>2482.4887769137104</v>
      </c>
      <c r="AA31" s="22">
        <v>1901215</v>
      </c>
    </row>
    <row r="32" spans="1:27" ht="13.5" x14ac:dyDescent="0.25">
      <c r="A32" s="23" t="s">
        <v>58</v>
      </c>
      <c r="B32" s="17" t="s">
        <v>32</v>
      </c>
      <c r="C32" s="18">
        <v>1342758229</v>
      </c>
      <c r="D32" s="18"/>
      <c r="E32" s="19">
        <v>3766780676</v>
      </c>
      <c r="F32" s="20">
        <v>-4119224195</v>
      </c>
      <c r="G32" s="20">
        <v>691248854</v>
      </c>
      <c r="H32" s="20">
        <v>595147436</v>
      </c>
      <c r="I32" s="20">
        <v>-639427033</v>
      </c>
      <c r="J32" s="20">
        <v>646969257</v>
      </c>
      <c r="K32" s="20">
        <v>178013662</v>
      </c>
      <c r="L32" s="20">
        <v>-203765</v>
      </c>
      <c r="M32" s="20">
        <v>63402073</v>
      </c>
      <c r="N32" s="20">
        <v>241211970</v>
      </c>
      <c r="O32" s="20">
        <v>111929355</v>
      </c>
      <c r="P32" s="20">
        <v>-8087673</v>
      </c>
      <c r="Q32" s="20">
        <v>471790237</v>
      </c>
      <c r="R32" s="20">
        <v>575631919</v>
      </c>
      <c r="S32" s="20">
        <v>-922516</v>
      </c>
      <c r="T32" s="20">
        <v>580723635</v>
      </c>
      <c r="U32" s="20">
        <v>-76117370</v>
      </c>
      <c r="V32" s="20">
        <v>503683749</v>
      </c>
      <c r="W32" s="20">
        <v>1967496895</v>
      </c>
      <c r="X32" s="20">
        <v>-4119224195</v>
      </c>
      <c r="Y32" s="20">
        <v>6086721090</v>
      </c>
      <c r="Z32" s="21">
        <v>-147.76377302765383</v>
      </c>
      <c r="AA32" s="22">
        <v>-4119224195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70460</v>
      </c>
      <c r="F33" s="20">
        <v>70460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70460</v>
      </c>
      <c r="Y33" s="20">
        <v>-70460</v>
      </c>
      <c r="Z33" s="21">
        <v>-100</v>
      </c>
      <c r="AA33" s="22">
        <v>70460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1544313226</v>
      </c>
      <c r="D34" s="29">
        <f>SUM(D29:D33)</f>
        <v>0</v>
      </c>
      <c r="E34" s="30">
        <f t="shared" si="3"/>
        <v>3769024887</v>
      </c>
      <c r="F34" s="31">
        <f t="shared" si="3"/>
        <v>-4116979983</v>
      </c>
      <c r="G34" s="31">
        <f t="shared" si="3"/>
        <v>738568743</v>
      </c>
      <c r="H34" s="31">
        <f t="shared" si="3"/>
        <v>596848094</v>
      </c>
      <c r="I34" s="31">
        <f t="shared" si="3"/>
        <v>-639333735</v>
      </c>
      <c r="J34" s="31">
        <f t="shared" si="3"/>
        <v>696083102</v>
      </c>
      <c r="K34" s="31">
        <f t="shared" si="3"/>
        <v>180133831</v>
      </c>
      <c r="L34" s="31">
        <f t="shared" si="3"/>
        <v>-4947056</v>
      </c>
      <c r="M34" s="31">
        <f t="shared" si="3"/>
        <v>68003505</v>
      </c>
      <c r="N34" s="31">
        <f t="shared" si="3"/>
        <v>243190280</v>
      </c>
      <c r="O34" s="31">
        <f t="shared" si="3"/>
        <v>112042006</v>
      </c>
      <c r="P34" s="31">
        <f t="shared" si="3"/>
        <v>-7959592</v>
      </c>
      <c r="Q34" s="31">
        <f t="shared" si="3"/>
        <v>470900231</v>
      </c>
      <c r="R34" s="31">
        <f t="shared" si="3"/>
        <v>574982645</v>
      </c>
      <c r="S34" s="31">
        <f t="shared" si="3"/>
        <v>-196068</v>
      </c>
      <c r="T34" s="31">
        <f t="shared" si="3"/>
        <v>580551961</v>
      </c>
      <c r="U34" s="31">
        <f t="shared" si="3"/>
        <v>-77761621</v>
      </c>
      <c r="V34" s="31">
        <f t="shared" si="3"/>
        <v>502594272</v>
      </c>
      <c r="W34" s="31">
        <f t="shared" si="3"/>
        <v>2016850299</v>
      </c>
      <c r="X34" s="31">
        <f t="shared" si="3"/>
        <v>-4116979983</v>
      </c>
      <c r="Y34" s="31">
        <f t="shared" si="3"/>
        <v>6133830282</v>
      </c>
      <c r="Z34" s="32">
        <f>+IF(X34&lt;&gt;0,+(Y34/X34)*100,0)</f>
        <v>-148.98858647183275</v>
      </c>
      <c r="AA34" s="33">
        <f>SUM(AA29:AA33)</f>
        <v>-4116979983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135994129</v>
      </c>
      <c r="D37" s="18"/>
      <c r="E37" s="19">
        <v>2736566</v>
      </c>
      <c r="F37" s="20">
        <v>2736542</v>
      </c>
      <c r="G37" s="20"/>
      <c r="H37" s="20"/>
      <c r="I37" s="20">
        <v>-125108</v>
      </c>
      <c r="J37" s="20">
        <v>-125108</v>
      </c>
      <c r="K37" s="20"/>
      <c r="L37" s="20"/>
      <c r="M37" s="20">
        <v>3009083</v>
      </c>
      <c r="N37" s="20">
        <v>3009083</v>
      </c>
      <c r="O37" s="20"/>
      <c r="P37" s="20"/>
      <c r="Q37" s="20"/>
      <c r="R37" s="20"/>
      <c r="S37" s="20">
        <v>-129922</v>
      </c>
      <c r="T37" s="20"/>
      <c r="U37" s="20"/>
      <c r="V37" s="20">
        <v>-129922</v>
      </c>
      <c r="W37" s="20">
        <v>2754053</v>
      </c>
      <c r="X37" s="20">
        <v>2736542</v>
      </c>
      <c r="Y37" s="20">
        <v>17511</v>
      </c>
      <c r="Z37" s="21">
        <v>0.63989516696619309</v>
      </c>
      <c r="AA37" s="22">
        <v>2736542</v>
      </c>
    </row>
    <row r="38" spans="1:27" ht="13.5" x14ac:dyDescent="0.25">
      <c r="A38" s="23" t="s">
        <v>59</v>
      </c>
      <c r="B38" s="17" t="s">
        <v>32</v>
      </c>
      <c r="C38" s="18">
        <v>1880314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137874443</v>
      </c>
      <c r="D39" s="29">
        <f>SUM(D37:D38)</f>
        <v>0</v>
      </c>
      <c r="E39" s="36">
        <f t="shared" si="4"/>
        <v>2736566</v>
      </c>
      <c r="F39" s="37">
        <f t="shared" si="4"/>
        <v>2736542</v>
      </c>
      <c r="G39" s="37">
        <f t="shared" si="4"/>
        <v>0</v>
      </c>
      <c r="H39" s="37">
        <f t="shared" si="4"/>
        <v>0</v>
      </c>
      <c r="I39" s="37">
        <f t="shared" si="4"/>
        <v>-125108</v>
      </c>
      <c r="J39" s="37">
        <f t="shared" si="4"/>
        <v>-125108</v>
      </c>
      <c r="K39" s="37">
        <f t="shared" si="4"/>
        <v>0</v>
      </c>
      <c r="L39" s="37">
        <f t="shared" si="4"/>
        <v>0</v>
      </c>
      <c r="M39" s="37">
        <f t="shared" si="4"/>
        <v>3009083</v>
      </c>
      <c r="N39" s="37">
        <f t="shared" si="4"/>
        <v>3009083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-129922</v>
      </c>
      <c r="T39" s="37">
        <f t="shared" si="4"/>
        <v>0</v>
      </c>
      <c r="U39" s="37">
        <f t="shared" si="4"/>
        <v>0</v>
      </c>
      <c r="V39" s="37">
        <f t="shared" si="4"/>
        <v>-129922</v>
      </c>
      <c r="W39" s="37">
        <f t="shared" si="4"/>
        <v>2754053</v>
      </c>
      <c r="X39" s="37">
        <f t="shared" si="4"/>
        <v>2736542</v>
      </c>
      <c r="Y39" s="37">
        <f t="shared" si="4"/>
        <v>17511</v>
      </c>
      <c r="Z39" s="38">
        <f>+IF(X39&lt;&gt;0,+(Y39/X39)*100,0)</f>
        <v>0.63989516696619309</v>
      </c>
      <c r="AA39" s="39">
        <f>SUM(AA37:AA38)</f>
        <v>2736542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1682187669</v>
      </c>
      <c r="D40" s="29">
        <f>+D34+D39</f>
        <v>0</v>
      </c>
      <c r="E40" s="30">
        <f t="shared" si="5"/>
        <v>3771761453</v>
      </c>
      <c r="F40" s="31">
        <f t="shared" si="5"/>
        <v>-4114243441</v>
      </c>
      <c r="G40" s="31">
        <f t="shared" si="5"/>
        <v>738568743</v>
      </c>
      <c r="H40" s="31">
        <f t="shared" si="5"/>
        <v>596848094</v>
      </c>
      <c r="I40" s="31">
        <f t="shared" si="5"/>
        <v>-639458843</v>
      </c>
      <c r="J40" s="31">
        <f t="shared" si="5"/>
        <v>695957994</v>
      </c>
      <c r="K40" s="31">
        <f t="shared" si="5"/>
        <v>180133831</v>
      </c>
      <c r="L40" s="31">
        <f t="shared" si="5"/>
        <v>-4947056</v>
      </c>
      <c r="M40" s="31">
        <f t="shared" si="5"/>
        <v>71012588</v>
      </c>
      <c r="N40" s="31">
        <f t="shared" si="5"/>
        <v>246199363</v>
      </c>
      <c r="O40" s="31">
        <f t="shared" si="5"/>
        <v>112042006</v>
      </c>
      <c r="P40" s="31">
        <f t="shared" si="5"/>
        <v>-7959592</v>
      </c>
      <c r="Q40" s="31">
        <f t="shared" si="5"/>
        <v>470900231</v>
      </c>
      <c r="R40" s="31">
        <f t="shared" si="5"/>
        <v>574982645</v>
      </c>
      <c r="S40" s="31">
        <f t="shared" si="5"/>
        <v>-325990</v>
      </c>
      <c r="T40" s="31">
        <f t="shared" si="5"/>
        <v>580551961</v>
      </c>
      <c r="U40" s="31">
        <f t="shared" si="5"/>
        <v>-77761621</v>
      </c>
      <c r="V40" s="31">
        <f t="shared" si="5"/>
        <v>502464350</v>
      </c>
      <c r="W40" s="31">
        <f t="shared" si="5"/>
        <v>2019604352</v>
      </c>
      <c r="X40" s="31">
        <f t="shared" si="5"/>
        <v>-4114243441</v>
      </c>
      <c r="Y40" s="31">
        <f t="shared" si="5"/>
        <v>6133847793</v>
      </c>
      <c r="Z40" s="32">
        <f>+IF(X40&lt;&gt;0,+(Y40/X40)*100,0)</f>
        <v>-149.08811014617839</v>
      </c>
      <c r="AA40" s="33">
        <f>+AA34+AA39</f>
        <v>-4114243441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9770230695</v>
      </c>
      <c r="D42" s="43">
        <f>+D25-D40</f>
        <v>0</v>
      </c>
      <c r="E42" s="44">
        <f t="shared" si="6"/>
        <v>-3792074511</v>
      </c>
      <c r="F42" s="45">
        <f t="shared" si="6"/>
        <v>5554812813</v>
      </c>
      <c r="G42" s="45">
        <f t="shared" si="6"/>
        <v>7672113247</v>
      </c>
      <c r="H42" s="45">
        <f t="shared" si="6"/>
        <v>-965375281</v>
      </c>
      <c r="I42" s="45">
        <f t="shared" si="6"/>
        <v>854219414</v>
      </c>
      <c r="J42" s="45">
        <f t="shared" si="6"/>
        <v>7560957380</v>
      </c>
      <c r="K42" s="45">
        <f t="shared" si="6"/>
        <v>-79362693</v>
      </c>
      <c r="L42" s="45">
        <f t="shared" si="6"/>
        <v>90524789</v>
      </c>
      <c r="M42" s="45">
        <f t="shared" si="6"/>
        <v>79462</v>
      </c>
      <c r="N42" s="45">
        <f t="shared" si="6"/>
        <v>11241558</v>
      </c>
      <c r="O42" s="45">
        <f t="shared" si="6"/>
        <v>-67887125</v>
      </c>
      <c r="P42" s="45">
        <f t="shared" si="6"/>
        <v>86588131</v>
      </c>
      <c r="Q42" s="45">
        <f t="shared" si="6"/>
        <v>-658202724</v>
      </c>
      <c r="R42" s="45">
        <f t="shared" si="6"/>
        <v>-639501718</v>
      </c>
      <c r="S42" s="45">
        <f t="shared" si="6"/>
        <v>5608939</v>
      </c>
      <c r="T42" s="45">
        <f t="shared" si="6"/>
        <v>-529549390</v>
      </c>
      <c r="U42" s="45">
        <f t="shared" si="6"/>
        <v>83556131</v>
      </c>
      <c r="V42" s="45">
        <f t="shared" si="6"/>
        <v>-440384320</v>
      </c>
      <c r="W42" s="45">
        <f t="shared" si="6"/>
        <v>6492312900</v>
      </c>
      <c r="X42" s="45">
        <f t="shared" si="6"/>
        <v>5554812813</v>
      </c>
      <c r="Y42" s="45">
        <f t="shared" si="6"/>
        <v>937500087</v>
      </c>
      <c r="Z42" s="46">
        <f>+IF(X42&lt;&gt;0,+(Y42/X42)*100,0)</f>
        <v>16.877257948385886</v>
      </c>
      <c r="AA42" s="47">
        <f>+AA25-AA40</f>
        <v>5554812813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1960823533</v>
      </c>
      <c r="D45" s="18"/>
      <c r="E45" s="19">
        <v>-30491803</v>
      </c>
      <c r="F45" s="20">
        <v>-109714695</v>
      </c>
      <c r="G45" s="20">
        <v>1713494126</v>
      </c>
      <c r="H45" s="20">
        <v>-352706502</v>
      </c>
      <c r="I45" s="20">
        <v>71849820</v>
      </c>
      <c r="J45" s="20">
        <v>1432637444</v>
      </c>
      <c r="K45" s="20">
        <v>-127972211</v>
      </c>
      <c r="L45" s="20">
        <v>-13139728</v>
      </c>
      <c r="M45" s="20">
        <v>-27468086</v>
      </c>
      <c r="N45" s="20">
        <v>-168580025</v>
      </c>
      <c r="O45" s="20">
        <v>9268026</v>
      </c>
      <c r="P45" s="20">
        <v>-37235752</v>
      </c>
      <c r="Q45" s="20">
        <v>-39589029</v>
      </c>
      <c r="R45" s="20">
        <v>-67556755</v>
      </c>
      <c r="S45" s="20">
        <v>-14664330</v>
      </c>
      <c r="T45" s="20">
        <v>-30985840</v>
      </c>
      <c r="U45" s="20">
        <v>-10177131</v>
      </c>
      <c r="V45" s="20">
        <v>-55827301</v>
      </c>
      <c r="W45" s="20">
        <v>1140673363</v>
      </c>
      <c r="X45" s="20">
        <v>-109714695</v>
      </c>
      <c r="Y45" s="20">
        <v>1250388058</v>
      </c>
      <c r="Z45" s="48">
        <v>-1139.6723638524447</v>
      </c>
      <c r="AA45" s="22">
        <v>-109714695</v>
      </c>
    </row>
    <row r="46" spans="1:27" ht="13.5" x14ac:dyDescent="0.25">
      <c r="A46" s="23" t="s">
        <v>69</v>
      </c>
      <c r="B46" s="17" t="s">
        <v>32</v>
      </c>
      <c r="C46" s="18">
        <v>-28619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1960794914</v>
      </c>
      <c r="D48" s="51">
        <f>SUM(D45:D47)</f>
        <v>0</v>
      </c>
      <c r="E48" s="52">
        <f t="shared" si="7"/>
        <v>-30491803</v>
      </c>
      <c r="F48" s="53">
        <f t="shared" si="7"/>
        <v>-109714695</v>
      </c>
      <c r="G48" s="53">
        <f t="shared" si="7"/>
        <v>1713494126</v>
      </c>
      <c r="H48" s="53">
        <f t="shared" si="7"/>
        <v>-352706502</v>
      </c>
      <c r="I48" s="53">
        <f t="shared" si="7"/>
        <v>71849820</v>
      </c>
      <c r="J48" s="53">
        <f t="shared" si="7"/>
        <v>1432637444</v>
      </c>
      <c r="K48" s="53">
        <f t="shared" si="7"/>
        <v>-127972211</v>
      </c>
      <c r="L48" s="53">
        <f t="shared" si="7"/>
        <v>-13139728</v>
      </c>
      <c r="M48" s="53">
        <f t="shared" si="7"/>
        <v>-27468086</v>
      </c>
      <c r="N48" s="53">
        <f t="shared" si="7"/>
        <v>-168580025</v>
      </c>
      <c r="O48" s="53">
        <f t="shared" si="7"/>
        <v>9268026</v>
      </c>
      <c r="P48" s="53">
        <f t="shared" si="7"/>
        <v>-37235752</v>
      </c>
      <c r="Q48" s="53">
        <f t="shared" si="7"/>
        <v>-39589029</v>
      </c>
      <c r="R48" s="53">
        <f t="shared" si="7"/>
        <v>-67556755</v>
      </c>
      <c r="S48" s="53">
        <f t="shared" si="7"/>
        <v>-14664330</v>
      </c>
      <c r="T48" s="53">
        <f t="shared" si="7"/>
        <v>-30985840</v>
      </c>
      <c r="U48" s="53">
        <f t="shared" si="7"/>
        <v>-10177131</v>
      </c>
      <c r="V48" s="53">
        <f t="shared" si="7"/>
        <v>-55827301</v>
      </c>
      <c r="W48" s="53">
        <f t="shared" si="7"/>
        <v>1140673363</v>
      </c>
      <c r="X48" s="53">
        <f t="shared" si="7"/>
        <v>-109714695</v>
      </c>
      <c r="Y48" s="53">
        <f t="shared" si="7"/>
        <v>1250388058</v>
      </c>
      <c r="Z48" s="54">
        <f>+IF(X48&lt;&gt;0,+(Y48/X48)*100,0)</f>
        <v>-1139.6723638524447</v>
      </c>
      <c r="AA48" s="55">
        <f>SUM(AA45:AA47)</f>
        <v>-109714695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407947835</v>
      </c>
      <c r="D8" s="18"/>
      <c r="E8" s="19">
        <v>-1233036308</v>
      </c>
      <c r="F8" s="20">
        <v>-779946833</v>
      </c>
      <c r="G8" s="20">
        <v>459666092</v>
      </c>
      <c r="H8" s="20">
        <v>-177312737</v>
      </c>
      <c r="I8" s="20">
        <v>118157884</v>
      </c>
      <c r="J8" s="20">
        <v>400511239</v>
      </c>
      <c r="K8" s="20">
        <v>-8442614</v>
      </c>
      <c r="L8" s="20">
        <v>-26582243</v>
      </c>
      <c r="M8" s="20">
        <v>-10806652</v>
      </c>
      <c r="N8" s="20">
        <v>-45831509</v>
      </c>
      <c r="O8" s="20">
        <v>-20815633</v>
      </c>
      <c r="P8" s="20">
        <v>-6460787</v>
      </c>
      <c r="Q8" s="20">
        <v>-19670978</v>
      </c>
      <c r="R8" s="20">
        <v>-46947398</v>
      </c>
      <c r="S8" s="20">
        <v>-1623242</v>
      </c>
      <c r="T8" s="20">
        <v>-51809823</v>
      </c>
      <c r="U8" s="20">
        <v>-31711261</v>
      </c>
      <c r="V8" s="20">
        <v>-85144326</v>
      </c>
      <c r="W8" s="20">
        <v>222588006</v>
      </c>
      <c r="X8" s="20">
        <v>-779946833</v>
      </c>
      <c r="Y8" s="20">
        <v>1002534839</v>
      </c>
      <c r="Z8" s="21">
        <v>-128.53886913596838</v>
      </c>
      <c r="AA8" s="22">
        <v>-779946833</v>
      </c>
    </row>
    <row r="9" spans="1:27" ht="13.5" x14ac:dyDescent="0.25">
      <c r="A9" s="23" t="s">
        <v>37</v>
      </c>
      <c r="B9" s="17" t="s">
        <v>32</v>
      </c>
      <c r="C9" s="18">
        <v>2466551774</v>
      </c>
      <c r="D9" s="18"/>
      <c r="E9" s="19"/>
      <c r="F9" s="20">
        <v>405600000</v>
      </c>
      <c r="G9" s="20">
        <v>2497154508</v>
      </c>
      <c r="H9" s="20">
        <v>39283481</v>
      </c>
      <c r="I9" s="20">
        <v>39896179</v>
      </c>
      <c r="J9" s="20">
        <v>2576334168</v>
      </c>
      <c r="K9" s="20">
        <v>26123332</v>
      </c>
      <c r="L9" s="20">
        <v>25086665</v>
      </c>
      <c r="M9" s="20">
        <v>22907995</v>
      </c>
      <c r="N9" s="20">
        <v>74117992</v>
      </c>
      <c r="O9" s="20">
        <v>20212900</v>
      </c>
      <c r="P9" s="20">
        <v>22841413</v>
      </c>
      <c r="Q9" s="20">
        <v>23770518</v>
      </c>
      <c r="R9" s="20">
        <v>66824831</v>
      </c>
      <c r="S9" s="20">
        <v>22873705</v>
      </c>
      <c r="T9" s="20">
        <v>23744250</v>
      </c>
      <c r="U9" s="20">
        <v>9648592</v>
      </c>
      <c r="V9" s="20">
        <v>56266547</v>
      </c>
      <c r="W9" s="20">
        <v>2773543538</v>
      </c>
      <c r="X9" s="20">
        <v>405600000</v>
      </c>
      <c r="Y9" s="20">
        <v>2367943538</v>
      </c>
      <c r="Z9" s="21">
        <v>583.81250936883623</v>
      </c>
      <c r="AA9" s="22">
        <v>405600000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2874499609</v>
      </c>
      <c r="D12" s="29">
        <f>SUM(D6:D11)</f>
        <v>0</v>
      </c>
      <c r="E12" s="30">
        <f t="shared" si="0"/>
        <v>-1233036308</v>
      </c>
      <c r="F12" s="31">
        <f t="shared" si="0"/>
        <v>-374346833</v>
      </c>
      <c r="G12" s="31">
        <f t="shared" si="0"/>
        <v>2956820600</v>
      </c>
      <c r="H12" s="31">
        <f t="shared" si="0"/>
        <v>-138029256</v>
      </c>
      <c r="I12" s="31">
        <f t="shared" si="0"/>
        <v>158054063</v>
      </c>
      <c r="J12" s="31">
        <f t="shared" si="0"/>
        <v>2976845407</v>
      </c>
      <c r="K12" s="31">
        <f t="shared" si="0"/>
        <v>17680718</v>
      </c>
      <c r="L12" s="31">
        <f t="shared" si="0"/>
        <v>-1495578</v>
      </c>
      <c r="M12" s="31">
        <f t="shared" si="0"/>
        <v>12101343</v>
      </c>
      <c r="N12" s="31">
        <f t="shared" si="0"/>
        <v>28286483</v>
      </c>
      <c r="O12" s="31">
        <f t="shared" si="0"/>
        <v>-602733</v>
      </c>
      <c r="P12" s="31">
        <f t="shared" si="0"/>
        <v>16380626</v>
      </c>
      <c r="Q12" s="31">
        <f t="shared" si="0"/>
        <v>4099540</v>
      </c>
      <c r="R12" s="31">
        <f t="shared" si="0"/>
        <v>19877433</v>
      </c>
      <c r="S12" s="31">
        <f t="shared" si="0"/>
        <v>21250463</v>
      </c>
      <c r="T12" s="31">
        <f t="shared" si="0"/>
        <v>-28065573</v>
      </c>
      <c r="U12" s="31">
        <f t="shared" si="0"/>
        <v>-22062669</v>
      </c>
      <c r="V12" s="31">
        <f t="shared" si="0"/>
        <v>-28877779</v>
      </c>
      <c r="W12" s="31">
        <f t="shared" si="0"/>
        <v>2996131544</v>
      </c>
      <c r="X12" s="31">
        <f t="shared" si="0"/>
        <v>-374346833</v>
      </c>
      <c r="Y12" s="31">
        <f t="shared" si="0"/>
        <v>3370478377</v>
      </c>
      <c r="Z12" s="32">
        <f>+IF(X12&lt;&gt;0,+(Y12/X12)*100,0)</f>
        <v>-900.36246600221671</v>
      </c>
      <c r="AA12" s="33">
        <f>SUM(AA6:AA11)</f>
        <v>-374346833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4315110012</v>
      </c>
      <c r="D19" s="18"/>
      <c r="E19" s="19">
        <v>123420178</v>
      </c>
      <c r="F19" s="20">
        <v>119280700</v>
      </c>
      <c r="G19" s="20">
        <v>4634664495</v>
      </c>
      <c r="H19" s="20">
        <v>-12287538</v>
      </c>
      <c r="I19" s="20">
        <v>-12159899</v>
      </c>
      <c r="J19" s="20">
        <v>4610217058</v>
      </c>
      <c r="K19" s="20">
        <v>-17031694</v>
      </c>
      <c r="L19" s="20">
        <v>-10599724</v>
      </c>
      <c r="M19" s="20">
        <v>-20449673</v>
      </c>
      <c r="N19" s="20">
        <v>-48081091</v>
      </c>
      <c r="O19" s="20">
        <v>-13156654</v>
      </c>
      <c r="P19" s="20">
        <v>-14768115</v>
      </c>
      <c r="Q19" s="20">
        <v>-359089440</v>
      </c>
      <c r="R19" s="20">
        <v>-387014209</v>
      </c>
      <c r="S19" s="20">
        <v>-20467270</v>
      </c>
      <c r="T19" s="20">
        <v>-10328499</v>
      </c>
      <c r="U19" s="20">
        <v>-7656226</v>
      </c>
      <c r="V19" s="20">
        <v>-38451995</v>
      </c>
      <c r="W19" s="20">
        <v>4136669763</v>
      </c>
      <c r="X19" s="20">
        <v>119280700</v>
      </c>
      <c r="Y19" s="20">
        <v>4017389063</v>
      </c>
      <c r="Z19" s="21">
        <v>3368.0126483161148</v>
      </c>
      <c r="AA19" s="22">
        <v>119280700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4315110012</v>
      </c>
      <c r="D24" s="29">
        <f>SUM(D15:D23)</f>
        <v>0</v>
      </c>
      <c r="E24" s="36">
        <f t="shared" si="1"/>
        <v>123420178</v>
      </c>
      <c r="F24" s="37">
        <f t="shared" si="1"/>
        <v>119280700</v>
      </c>
      <c r="G24" s="37">
        <f t="shared" si="1"/>
        <v>4647352987</v>
      </c>
      <c r="H24" s="37">
        <f t="shared" si="1"/>
        <v>-24976030</v>
      </c>
      <c r="I24" s="37">
        <f t="shared" si="1"/>
        <v>-12159899</v>
      </c>
      <c r="J24" s="37">
        <f t="shared" si="1"/>
        <v>4610217058</v>
      </c>
      <c r="K24" s="37">
        <f t="shared" si="1"/>
        <v>-17031694</v>
      </c>
      <c r="L24" s="37">
        <f t="shared" si="1"/>
        <v>-10599724</v>
      </c>
      <c r="M24" s="37">
        <f t="shared" si="1"/>
        <v>-20449673</v>
      </c>
      <c r="N24" s="37">
        <f t="shared" si="1"/>
        <v>-48081091</v>
      </c>
      <c r="O24" s="37">
        <f t="shared" si="1"/>
        <v>-13156654</v>
      </c>
      <c r="P24" s="37">
        <f t="shared" si="1"/>
        <v>-14768115</v>
      </c>
      <c r="Q24" s="37">
        <f t="shared" si="1"/>
        <v>-359089440</v>
      </c>
      <c r="R24" s="37">
        <f t="shared" si="1"/>
        <v>-387014209</v>
      </c>
      <c r="S24" s="37">
        <f t="shared" si="1"/>
        <v>-20467270</v>
      </c>
      <c r="T24" s="37">
        <f t="shared" si="1"/>
        <v>-10328499</v>
      </c>
      <c r="U24" s="37">
        <f t="shared" si="1"/>
        <v>-7656226</v>
      </c>
      <c r="V24" s="37">
        <f t="shared" si="1"/>
        <v>-38451995</v>
      </c>
      <c r="W24" s="37">
        <f t="shared" si="1"/>
        <v>4136669763</v>
      </c>
      <c r="X24" s="37">
        <f t="shared" si="1"/>
        <v>119280700</v>
      </c>
      <c r="Y24" s="37">
        <f t="shared" si="1"/>
        <v>4017389063</v>
      </c>
      <c r="Z24" s="38">
        <f>+IF(X24&lt;&gt;0,+(Y24/X24)*100,0)</f>
        <v>3368.0126483161148</v>
      </c>
      <c r="AA24" s="39">
        <f>SUM(AA15:AA23)</f>
        <v>119280700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7189609621</v>
      </c>
      <c r="D25" s="29">
        <f>+D12+D24</f>
        <v>0</v>
      </c>
      <c r="E25" s="30">
        <f t="shared" si="2"/>
        <v>-1109616130</v>
      </c>
      <c r="F25" s="31">
        <f t="shared" si="2"/>
        <v>-255066133</v>
      </c>
      <c r="G25" s="31">
        <f t="shared" si="2"/>
        <v>7604173587</v>
      </c>
      <c r="H25" s="31">
        <f t="shared" si="2"/>
        <v>-163005286</v>
      </c>
      <c r="I25" s="31">
        <f t="shared" si="2"/>
        <v>145894164</v>
      </c>
      <c r="J25" s="31">
        <f t="shared" si="2"/>
        <v>7587062465</v>
      </c>
      <c r="K25" s="31">
        <f t="shared" si="2"/>
        <v>649024</v>
      </c>
      <c r="L25" s="31">
        <f t="shared" si="2"/>
        <v>-12095302</v>
      </c>
      <c r="M25" s="31">
        <f t="shared" si="2"/>
        <v>-8348330</v>
      </c>
      <c r="N25" s="31">
        <f t="shared" si="2"/>
        <v>-19794608</v>
      </c>
      <c r="O25" s="31">
        <f t="shared" si="2"/>
        <v>-13759387</v>
      </c>
      <c r="P25" s="31">
        <f t="shared" si="2"/>
        <v>1612511</v>
      </c>
      <c r="Q25" s="31">
        <f t="shared" si="2"/>
        <v>-354989900</v>
      </c>
      <c r="R25" s="31">
        <f t="shared" si="2"/>
        <v>-367136776</v>
      </c>
      <c r="S25" s="31">
        <f t="shared" si="2"/>
        <v>783193</v>
      </c>
      <c r="T25" s="31">
        <f t="shared" si="2"/>
        <v>-38394072</v>
      </c>
      <c r="U25" s="31">
        <f t="shared" si="2"/>
        <v>-29718895</v>
      </c>
      <c r="V25" s="31">
        <f t="shared" si="2"/>
        <v>-67329774</v>
      </c>
      <c r="W25" s="31">
        <f t="shared" si="2"/>
        <v>7132801307</v>
      </c>
      <c r="X25" s="31">
        <f t="shared" si="2"/>
        <v>-255066133</v>
      </c>
      <c r="Y25" s="31">
        <f t="shared" si="2"/>
        <v>7387867440</v>
      </c>
      <c r="Z25" s="32">
        <f>+IF(X25&lt;&gt;0,+(Y25/X25)*100,0)</f>
        <v>-2896.4517370873382</v>
      </c>
      <c r="AA25" s="33">
        <f>+AA12+AA24</f>
        <v>-255066133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46115430</v>
      </c>
      <c r="D31" s="18"/>
      <c r="E31" s="19"/>
      <c r="F31" s="20"/>
      <c r="G31" s="20">
        <v>45578047</v>
      </c>
      <c r="H31" s="20">
        <v>866821</v>
      </c>
      <c r="I31" s="20">
        <v>-256464</v>
      </c>
      <c r="J31" s="20">
        <v>46188404</v>
      </c>
      <c r="K31" s="20">
        <v>1640583</v>
      </c>
      <c r="L31" s="20">
        <v>341216</v>
      </c>
      <c r="M31" s="20">
        <v>2602646</v>
      </c>
      <c r="N31" s="20">
        <v>4584445</v>
      </c>
      <c r="O31" s="20">
        <v>39029</v>
      </c>
      <c r="P31" s="20">
        <v>164258</v>
      </c>
      <c r="Q31" s="20">
        <v>-1658019</v>
      </c>
      <c r="R31" s="20">
        <v>-1454732</v>
      </c>
      <c r="S31" s="20">
        <v>787394</v>
      </c>
      <c r="T31" s="20">
        <v>-19809</v>
      </c>
      <c r="U31" s="20">
        <v>453610</v>
      </c>
      <c r="V31" s="20">
        <v>1221195</v>
      </c>
      <c r="W31" s="20">
        <v>50539312</v>
      </c>
      <c r="X31" s="20"/>
      <c r="Y31" s="20">
        <v>50539312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148596837</v>
      </c>
      <c r="D32" s="18"/>
      <c r="E32" s="19"/>
      <c r="F32" s="20"/>
      <c r="G32" s="20">
        <v>147158407</v>
      </c>
      <c r="H32" s="20">
        <v>-7250321</v>
      </c>
      <c r="I32" s="20">
        <v>19238581</v>
      </c>
      <c r="J32" s="20">
        <v>159146667</v>
      </c>
      <c r="K32" s="20">
        <v>2777984</v>
      </c>
      <c r="L32" s="20">
        <v>342438</v>
      </c>
      <c r="M32" s="20">
        <v>2005603</v>
      </c>
      <c r="N32" s="20">
        <v>5126025</v>
      </c>
      <c r="O32" s="20">
        <v>953304</v>
      </c>
      <c r="P32" s="20">
        <v>2998093</v>
      </c>
      <c r="Q32" s="20">
        <v>1564939</v>
      </c>
      <c r="R32" s="20">
        <v>5516336</v>
      </c>
      <c r="S32" s="20">
        <v>3491802</v>
      </c>
      <c r="T32" s="20">
        <v>-2951760</v>
      </c>
      <c r="U32" s="20">
        <v>-12370328</v>
      </c>
      <c r="V32" s="20">
        <v>-11830286</v>
      </c>
      <c r="W32" s="20">
        <v>157958742</v>
      </c>
      <c r="X32" s="20"/>
      <c r="Y32" s="20">
        <v>157958742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194712267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192736454</v>
      </c>
      <c r="H34" s="31">
        <f t="shared" si="3"/>
        <v>-6383500</v>
      </c>
      <c r="I34" s="31">
        <f t="shared" si="3"/>
        <v>18982117</v>
      </c>
      <c r="J34" s="31">
        <f t="shared" si="3"/>
        <v>205335071</v>
      </c>
      <c r="K34" s="31">
        <f t="shared" si="3"/>
        <v>4418567</v>
      </c>
      <c r="L34" s="31">
        <f t="shared" si="3"/>
        <v>683654</v>
      </c>
      <c r="M34" s="31">
        <f t="shared" si="3"/>
        <v>4608249</v>
      </c>
      <c r="N34" s="31">
        <f t="shared" si="3"/>
        <v>9710470</v>
      </c>
      <c r="O34" s="31">
        <f t="shared" si="3"/>
        <v>992333</v>
      </c>
      <c r="P34" s="31">
        <f t="shared" si="3"/>
        <v>3162351</v>
      </c>
      <c r="Q34" s="31">
        <f t="shared" si="3"/>
        <v>-93080</v>
      </c>
      <c r="R34" s="31">
        <f t="shared" si="3"/>
        <v>4061604</v>
      </c>
      <c r="S34" s="31">
        <f t="shared" si="3"/>
        <v>4279196</v>
      </c>
      <c r="T34" s="31">
        <f t="shared" si="3"/>
        <v>-2971569</v>
      </c>
      <c r="U34" s="31">
        <f t="shared" si="3"/>
        <v>-11916718</v>
      </c>
      <c r="V34" s="31">
        <f t="shared" si="3"/>
        <v>-10609091</v>
      </c>
      <c r="W34" s="31">
        <f t="shared" si="3"/>
        <v>208498054</v>
      </c>
      <c r="X34" s="31">
        <f t="shared" si="3"/>
        <v>0</v>
      </c>
      <c r="Y34" s="31">
        <f t="shared" si="3"/>
        <v>208498054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194712267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192736454</v>
      </c>
      <c r="H40" s="31">
        <f t="shared" si="5"/>
        <v>-6383500</v>
      </c>
      <c r="I40" s="31">
        <f t="shared" si="5"/>
        <v>18982117</v>
      </c>
      <c r="J40" s="31">
        <f t="shared" si="5"/>
        <v>205335071</v>
      </c>
      <c r="K40" s="31">
        <f t="shared" si="5"/>
        <v>4418567</v>
      </c>
      <c r="L40" s="31">
        <f t="shared" si="5"/>
        <v>683654</v>
      </c>
      <c r="M40" s="31">
        <f t="shared" si="5"/>
        <v>4608249</v>
      </c>
      <c r="N40" s="31">
        <f t="shared" si="5"/>
        <v>9710470</v>
      </c>
      <c r="O40" s="31">
        <f t="shared" si="5"/>
        <v>992333</v>
      </c>
      <c r="P40" s="31">
        <f t="shared" si="5"/>
        <v>3162351</v>
      </c>
      <c r="Q40" s="31">
        <f t="shared" si="5"/>
        <v>-93080</v>
      </c>
      <c r="R40" s="31">
        <f t="shared" si="5"/>
        <v>4061604</v>
      </c>
      <c r="S40" s="31">
        <f t="shared" si="5"/>
        <v>4279196</v>
      </c>
      <c r="T40" s="31">
        <f t="shared" si="5"/>
        <v>-2971569</v>
      </c>
      <c r="U40" s="31">
        <f t="shared" si="5"/>
        <v>-11916718</v>
      </c>
      <c r="V40" s="31">
        <f t="shared" si="5"/>
        <v>-10609091</v>
      </c>
      <c r="W40" s="31">
        <f t="shared" si="5"/>
        <v>208498054</v>
      </c>
      <c r="X40" s="31">
        <f t="shared" si="5"/>
        <v>0</v>
      </c>
      <c r="Y40" s="31">
        <f t="shared" si="5"/>
        <v>208498054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6994897354</v>
      </c>
      <c r="D42" s="43">
        <f>+D25-D40</f>
        <v>0</v>
      </c>
      <c r="E42" s="44">
        <f t="shared" si="6"/>
        <v>-1109616130</v>
      </c>
      <c r="F42" s="45">
        <f t="shared" si="6"/>
        <v>-255066133</v>
      </c>
      <c r="G42" s="45">
        <f t="shared" si="6"/>
        <v>7411437133</v>
      </c>
      <c r="H42" s="45">
        <f t="shared" si="6"/>
        <v>-156621786</v>
      </c>
      <c r="I42" s="45">
        <f t="shared" si="6"/>
        <v>126912047</v>
      </c>
      <c r="J42" s="45">
        <f t="shared" si="6"/>
        <v>7381727394</v>
      </c>
      <c r="K42" s="45">
        <f t="shared" si="6"/>
        <v>-3769543</v>
      </c>
      <c r="L42" s="45">
        <f t="shared" si="6"/>
        <v>-12778956</v>
      </c>
      <c r="M42" s="45">
        <f t="shared" si="6"/>
        <v>-12956579</v>
      </c>
      <c r="N42" s="45">
        <f t="shared" si="6"/>
        <v>-29505078</v>
      </c>
      <c r="O42" s="45">
        <f t="shared" si="6"/>
        <v>-14751720</v>
      </c>
      <c r="P42" s="45">
        <f t="shared" si="6"/>
        <v>-1549840</v>
      </c>
      <c r="Q42" s="45">
        <f t="shared" si="6"/>
        <v>-354896820</v>
      </c>
      <c r="R42" s="45">
        <f t="shared" si="6"/>
        <v>-371198380</v>
      </c>
      <c r="S42" s="45">
        <f t="shared" si="6"/>
        <v>-3496003</v>
      </c>
      <c r="T42" s="45">
        <f t="shared" si="6"/>
        <v>-35422503</v>
      </c>
      <c r="U42" s="45">
        <f t="shared" si="6"/>
        <v>-17802177</v>
      </c>
      <c r="V42" s="45">
        <f t="shared" si="6"/>
        <v>-56720683</v>
      </c>
      <c r="W42" s="45">
        <f t="shared" si="6"/>
        <v>6924303253</v>
      </c>
      <c r="X42" s="45">
        <f t="shared" si="6"/>
        <v>-255066133</v>
      </c>
      <c r="Y42" s="45">
        <f t="shared" si="6"/>
        <v>7179369386</v>
      </c>
      <c r="Z42" s="46">
        <f>+IF(X42&lt;&gt;0,+(Y42/X42)*100,0)</f>
        <v>-2814.7089939219804</v>
      </c>
      <c r="AA42" s="47">
        <f>+AA25-AA40</f>
        <v>-255066133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1979723603</v>
      </c>
      <c r="D45" s="18"/>
      <c r="E45" s="19">
        <v>-264878601</v>
      </c>
      <c r="F45" s="20">
        <v>-264878601</v>
      </c>
      <c r="G45" s="20">
        <v>1995608946</v>
      </c>
      <c r="H45" s="20">
        <v>-351782189</v>
      </c>
      <c r="I45" s="20">
        <v>72251094</v>
      </c>
      <c r="J45" s="20">
        <v>1716077851</v>
      </c>
      <c r="K45" s="20">
        <v>-45547651</v>
      </c>
      <c r="L45" s="20">
        <v>-30263728</v>
      </c>
      <c r="M45" s="20">
        <v>-3674004</v>
      </c>
      <c r="N45" s="20">
        <v>-79485383</v>
      </c>
      <c r="O45" s="20"/>
      <c r="P45" s="20">
        <v>-54105197</v>
      </c>
      <c r="Q45" s="20">
        <v>-24171900</v>
      </c>
      <c r="R45" s="20">
        <v>-78277097</v>
      </c>
      <c r="S45" s="20">
        <v>-23393537</v>
      </c>
      <c r="T45" s="20">
        <v>-35019169</v>
      </c>
      <c r="U45" s="20"/>
      <c r="V45" s="20">
        <v>-58412706</v>
      </c>
      <c r="W45" s="20">
        <v>1499902665</v>
      </c>
      <c r="X45" s="20">
        <v>-264878601</v>
      </c>
      <c r="Y45" s="20">
        <v>1764781266</v>
      </c>
      <c r="Z45" s="48">
        <v>-666.26041489852184</v>
      </c>
      <c r="AA45" s="22">
        <v>-264878601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1979723603</v>
      </c>
      <c r="D48" s="51">
        <f>SUM(D45:D47)</f>
        <v>0</v>
      </c>
      <c r="E48" s="52">
        <f t="shared" si="7"/>
        <v>-264878601</v>
      </c>
      <c r="F48" s="53">
        <f t="shared" si="7"/>
        <v>-264878601</v>
      </c>
      <c r="G48" s="53">
        <f t="shared" si="7"/>
        <v>1995608946</v>
      </c>
      <c r="H48" s="53">
        <f t="shared" si="7"/>
        <v>-351782189</v>
      </c>
      <c r="I48" s="53">
        <f t="shared" si="7"/>
        <v>72251094</v>
      </c>
      <c r="J48" s="53">
        <f t="shared" si="7"/>
        <v>1716077851</v>
      </c>
      <c r="K48" s="53">
        <f t="shared" si="7"/>
        <v>-45547651</v>
      </c>
      <c r="L48" s="53">
        <f t="shared" si="7"/>
        <v>-30263728</v>
      </c>
      <c r="M48" s="53">
        <f t="shared" si="7"/>
        <v>-3674004</v>
      </c>
      <c r="N48" s="53">
        <f t="shared" si="7"/>
        <v>-79485383</v>
      </c>
      <c r="O48" s="53">
        <f t="shared" si="7"/>
        <v>0</v>
      </c>
      <c r="P48" s="53">
        <f t="shared" si="7"/>
        <v>-54105197</v>
      </c>
      <c r="Q48" s="53">
        <f t="shared" si="7"/>
        <v>-24171900</v>
      </c>
      <c r="R48" s="53">
        <f t="shared" si="7"/>
        <v>-78277097</v>
      </c>
      <c r="S48" s="53">
        <f t="shared" si="7"/>
        <v>-23393537</v>
      </c>
      <c r="T48" s="53">
        <f t="shared" si="7"/>
        <v>-35019169</v>
      </c>
      <c r="U48" s="53">
        <f t="shared" si="7"/>
        <v>0</v>
      </c>
      <c r="V48" s="53">
        <f t="shared" si="7"/>
        <v>-58412706</v>
      </c>
      <c r="W48" s="53">
        <f t="shared" si="7"/>
        <v>1499902665</v>
      </c>
      <c r="X48" s="53">
        <f t="shared" si="7"/>
        <v>-264878601</v>
      </c>
      <c r="Y48" s="53">
        <f t="shared" si="7"/>
        <v>1764781266</v>
      </c>
      <c r="Z48" s="54">
        <f>+IF(X48&lt;&gt;0,+(Y48/X48)*100,0)</f>
        <v>-666.26041489852184</v>
      </c>
      <c r="AA48" s="55">
        <f>SUM(AA45:AA47)</f>
        <v>-264878601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2538</v>
      </c>
      <c r="D6" s="18"/>
      <c r="E6" s="19">
        <v>10500000</v>
      </c>
      <c r="F6" s="20">
        <v>543376200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52802</v>
      </c>
      <c r="U6" s="20"/>
      <c r="V6" s="20">
        <v>52802</v>
      </c>
      <c r="W6" s="20">
        <v>52802</v>
      </c>
      <c r="X6" s="20">
        <v>543376200</v>
      </c>
      <c r="Y6" s="20">
        <v>-543323398</v>
      </c>
      <c r="Z6" s="21">
        <v>-99.990282607151357</v>
      </c>
      <c r="AA6" s="22">
        <v>543376200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237675206</v>
      </c>
      <c r="D9" s="18"/>
      <c r="E9" s="19"/>
      <c r="F9" s="20"/>
      <c r="G9" s="20"/>
      <c r="H9" s="20">
        <v>11625847</v>
      </c>
      <c r="I9" s="20">
        <v>5790</v>
      </c>
      <c r="J9" s="20">
        <v>11631637</v>
      </c>
      <c r="K9" s="20">
        <v>-699414</v>
      </c>
      <c r="L9" s="20">
        <v>710497</v>
      </c>
      <c r="M9" s="20">
        <v>727774</v>
      </c>
      <c r="N9" s="20">
        <v>738857</v>
      </c>
      <c r="O9" s="20">
        <v>321784</v>
      </c>
      <c r="P9" s="20">
        <v>438094</v>
      </c>
      <c r="Q9" s="20">
        <v>-1194354</v>
      </c>
      <c r="R9" s="20">
        <v>-434476</v>
      </c>
      <c r="S9" s="20">
        <v>1471744</v>
      </c>
      <c r="T9" s="20">
        <v>31336</v>
      </c>
      <c r="U9" s="20">
        <v>3155043</v>
      </c>
      <c r="V9" s="20">
        <v>4658123</v>
      </c>
      <c r="W9" s="20">
        <v>16594141</v>
      </c>
      <c r="X9" s="20"/>
      <c r="Y9" s="20">
        <v>16594141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6067948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243745692</v>
      </c>
      <c r="D12" s="29">
        <f>SUM(D6:D11)</f>
        <v>0</v>
      </c>
      <c r="E12" s="30">
        <f t="shared" si="0"/>
        <v>10500000</v>
      </c>
      <c r="F12" s="31">
        <f t="shared" si="0"/>
        <v>543376200</v>
      </c>
      <c r="G12" s="31">
        <f t="shared" si="0"/>
        <v>0</v>
      </c>
      <c r="H12" s="31">
        <f t="shared" si="0"/>
        <v>11625847</v>
      </c>
      <c r="I12" s="31">
        <f t="shared" si="0"/>
        <v>5790</v>
      </c>
      <c r="J12" s="31">
        <f t="shared" si="0"/>
        <v>11631637</v>
      </c>
      <c r="K12" s="31">
        <f t="shared" si="0"/>
        <v>-699414</v>
      </c>
      <c r="L12" s="31">
        <f t="shared" si="0"/>
        <v>710497</v>
      </c>
      <c r="M12" s="31">
        <f t="shared" si="0"/>
        <v>727774</v>
      </c>
      <c r="N12" s="31">
        <f t="shared" si="0"/>
        <v>738857</v>
      </c>
      <c r="O12" s="31">
        <f t="shared" si="0"/>
        <v>321784</v>
      </c>
      <c r="P12" s="31">
        <f t="shared" si="0"/>
        <v>438094</v>
      </c>
      <c r="Q12" s="31">
        <f t="shared" si="0"/>
        <v>-1194354</v>
      </c>
      <c r="R12" s="31">
        <f t="shared" si="0"/>
        <v>-434476</v>
      </c>
      <c r="S12" s="31">
        <f t="shared" si="0"/>
        <v>1471744</v>
      </c>
      <c r="T12" s="31">
        <f t="shared" si="0"/>
        <v>84138</v>
      </c>
      <c r="U12" s="31">
        <f t="shared" si="0"/>
        <v>3155043</v>
      </c>
      <c r="V12" s="31">
        <f t="shared" si="0"/>
        <v>4710925</v>
      </c>
      <c r="W12" s="31">
        <f t="shared" si="0"/>
        <v>16646943</v>
      </c>
      <c r="X12" s="31">
        <f t="shared" si="0"/>
        <v>543376200</v>
      </c>
      <c r="Y12" s="31">
        <f t="shared" si="0"/>
        <v>-526729257</v>
      </c>
      <c r="Z12" s="32">
        <f>+IF(X12&lt;&gt;0,+(Y12/X12)*100,0)</f>
        <v>-96.936387166018676</v>
      </c>
      <c r="AA12" s="33">
        <f>SUM(AA6:AA11)</f>
        <v>543376200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2691720848</v>
      </c>
      <c r="D19" s="18"/>
      <c r="E19" s="19">
        <v>239452580</v>
      </c>
      <c r="F19" s="20">
        <v>91562320</v>
      </c>
      <c r="G19" s="20">
        <v>-809122</v>
      </c>
      <c r="H19" s="20">
        <v>-105452217</v>
      </c>
      <c r="I19" s="20">
        <v>14796470</v>
      </c>
      <c r="J19" s="20">
        <v>-91464869</v>
      </c>
      <c r="K19" s="20">
        <v>16513793</v>
      </c>
      <c r="L19" s="20">
        <v>9147831</v>
      </c>
      <c r="M19" s="20">
        <v>20273680</v>
      </c>
      <c r="N19" s="20">
        <v>45935304</v>
      </c>
      <c r="O19" s="20">
        <v>9353634</v>
      </c>
      <c r="P19" s="20">
        <v>25581573</v>
      </c>
      <c r="Q19" s="20">
        <v>18047669</v>
      </c>
      <c r="R19" s="20">
        <v>52982876</v>
      </c>
      <c r="S19" s="20">
        <v>13471523</v>
      </c>
      <c r="T19" s="20">
        <v>23638916</v>
      </c>
      <c r="U19" s="20">
        <v>33464416</v>
      </c>
      <c r="V19" s="20">
        <v>70574855</v>
      </c>
      <c r="W19" s="20">
        <v>78028166</v>
      </c>
      <c r="X19" s="20">
        <v>91562320</v>
      </c>
      <c r="Y19" s="20">
        <v>-13534154</v>
      </c>
      <c r="Z19" s="21">
        <v>-14.781357658914715</v>
      </c>
      <c r="AA19" s="22">
        <v>91562320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2691720848</v>
      </c>
      <c r="D24" s="29">
        <f>SUM(D15:D23)</f>
        <v>0</v>
      </c>
      <c r="E24" s="36">
        <f t="shared" si="1"/>
        <v>239452580</v>
      </c>
      <c r="F24" s="37">
        <f t="shared" si="1"/>
        <v>91562320</v>
      </c>
      <c r="G24" s="37">
        <f t="shared" si="1"/>
        <v>-809122</v>
      </c>
      <c r="H24" s="37">
        <f t="shared" si="1"/>
        <v>-105452217</v>
      </c>
      <c r="I24" s="37">
        <f t="shared" si="1"/>
        <v>14796470</v>
      </c>
      <c r="J24" s="37">
        <f t="shared" si="1"/>
        <v>-91464869</v>
      </c>
      <c r="K24" s="37">
        <f t="shared" si="1"/>
        <v>16513793</v>
      </c>
      <c r="L24" s="37">
        <f t="shared" si="1"/>
        <v>9147831</v>
      </c>
      <c r="M24" s="37">
        <f t="shared" si="1"/>
        <v>20273680</v>
      </c>
      <c r="N24" s="37">
        <f t="shared" si="1"/>
        <v>45935304</v>
      </c>
      <c r="O24" s="37">
        <f t="shared" si="1"/>
        <v>9353634</v>
      </c>
      <c r="P24" s="37">
        <f t="shared" si="1"/>
        <v>25581573</v>
      </c>
      <c r="Q24" s="37">
        <f t="shared" si="1"/>
        <v>18047669</v>
      </c>
      <c r="R24" s="37">
        <f t="shared" si="1"/>
        <v>52982876</v>
      </c>
      <c r="S24" s="37">
        <f t="shared" si="1"/>
        <v>13471523</v>
      </c>
      <c r="T24" s="37">
        <f t="shared" si="1"/>
        <v>23638916</v>
      </c>
      <c r="U24" s="37">
        <f t="shared" si="1"/>
        <v>33464416</v>
      </c>
      <c r="V24" s="37">
        <f t="shared" si="1"/>
        <v>70574855</v>
      </c>
      <c r="W24" s="37">
        <f t="shared" si="1"/>
        <v>78028166</v>
      </c>
      <c r="X24" s="37">
        <f t="shared" si="1"/>
        <v>91562320</v>
      </c>
      <c r="Y24" s="37">
        <f t="shared" si="1"/>
        <v>-13534154</v>
      </c>
      <c r="Z24" s="38">
        <f>+IF(X24&lt;&gt;0,+(Y24/X24)*100,0)</f>
        <v>-14.781357658914715</v>
      </c>
      <c r="AA24" s="39">
        <f>SUM(AA15:AA23)</f>
        <v>91562320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2935466540</v>
      </c>
      <c r="D25" s="29">
        <f>+D12+D24</f>
        <v>0</v>
      </c>
      <c r="E25" s="30">
        <f t="shared" si="2"/>
        <v>249952580</v>
      </c>
      <c r="F25" s="31">
        <f t="shared" si="2"/>
        <v>634938520</v>
      </c>
      <c r="G25" s="31">
        <f t="shared" si="2"/>
        <v>-809122</v>
      </c>
      <c r="H25" s="31">
        <f t="shared" si="2"/>
        <v>-93826370</v>
      </c>
      <c r="I25" s="31">
        <f t="shared" si="2"/>
        <v>14802260</v>
      </c>
      <c r="J25" s="31">
        <f t="shared" si="2"/>
        <v>-79833232</v>
      </c>
      <c r="K25" s="31">
        <f t="shared" si="2"/>
        <v>15814379</v>
      </c>
      <c r="L25" s="31">
        <f t="shared" si="2"/>
        <v>9858328</v>
      </c>
      <c r="M25" s="31">
        <f t="shared" si="2"/>
        <v>21001454</v>
      </c>
      <c r="N25" s="31">
        <f t="shared" si="2"/>
        <v>46674161</v>
      </c>
      <c r="O25" s="31">
        <f t="shared" si="2"/>
        <v>9675418</v>
      </c>
      <c r="P25" s="31">
        <f t="shared" si="2"/>
        <v>26019667</v>
      </c>
      <c r="Q25" s="31">
        <f t="shared" si="2"/>
        <v>16853315</v>
      </c>
      <c r="R25" s="31">
        <f t="shared" si="2"/>
        <v>52548400</v>
      </c>
      <c r="S25" s="31">
        <f t="shared" si="2"/>
        <v>14943267</v>
      </c>
      <c r="T25" s="31">
        <f t="shared" si="2"/>
        <v>23723054</v>
      </c>
      <c r="U25" s="31">
        <f t="shared" si="2"/>
        <v>36619459</v>
      </c>
      <c r="V25" s="31">
        <f t="shared" si="2"/>
        <v>75285780</v>
      </c>
      <c r="W25" s="31">
        <f t="shared" si="2"/>
        <v>94675109</v>
      </c>
      <c r="X25" s="31">
        <f t="shared" si="2"/>
        <v>634938520</v>
      </c>
      <c r="Y25" s="31">
        <f t="shared" si="2"/>
        <v>-540263411</v>
      </c>
      <c r="Z25" s="32">
        <f>+IF(X25&lt;&gt;0,+(Y25/X25)*100,0)</f>
        <v>-85.089090357913705</v>
      </c>
      <c r="AA25" s="33">
        <f>+AA12+AA24</f>
        <v>634938520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151489378</v>
      </c>
      <c r="D31" s="18"/>
      <c r="E31" s="19"/>
      <c r="F31" s="20"/>
      <c r="G31" s="20"/>
      <c r="H31" s="20">
        <v>602785</v>
      </c>
      <c r="I31" s="20">
        <v>383984</v>
      </c>
      <c r="J31" s="20">
        <v>986769</v>
      </c>
      <c r="K31" s="20">
        <v>474484</v>
      </c>
      <c r="L31" s="20">
        <v>-5101090</v>
      </c>
      <c r="M31" s="20">
        <v>-33886</v>
      </c>
      <c r="N31" s="20">
        <v>-4660492</v>
      </c>
      <c r="O31" s="20">
        <v>49516</v>
      </c>
      <c r="P31" s="20">
        <v>-50513</v>
      </c>
      <c r="Q31" s="20">
        <v>765386</v>
      </c>
      <c r="R31" s="20">
        <v>764389</v>
      </c>
      <c r="S31" s="20">
        <v>-54998</v>
      </c>
      <c r="T31" s="20">
        <v>-134155</v>
      </c>
      <c r="U31" s="20">
        <v>-2095885</v>
      </c>
      <c r="V31" s="20">
        <v>-2285038</v>
      </c>
      <c r="W31" s="20">
        <v>-5194372</v>
      </c>
      <c r="X31" s="20"/>
      <c r="Y31" s="20">
        <v>-5194372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-473402337</v>
      </c>
      <c r="D32" s="18"/>
      <c r="E32" s="19">
        <v>3628879490</v>
      </c>
      <c r="F32" s="20">
        <v>-4323532560</v>
      </c>
      <c r="G32" s="20"/>
      <c r="H32" s="20">
        <v>495378282</v>
      </c>
      <c r="I32" s="20">
        <v>-753788067</v>
      </c>
      <c r="J32" s="20">
        <v>-258409785</v>
      </c>
      <c r="K32" s="20">
        <v>-15463203</v>
      </c>
      <c r="L32" s="20">
        <v>-7944787</v>
      </c>
      <c r="M32" s="20">
        <v>-23652915</v>
      </c>
      <c r="N32" s="20">
        <v>-47060905</v>
      </c>
      <c r="O32" s="20">
        <v>35411652</v>
      </c>
      <c r="P32" s="20">
        <v>-6657117</v>
      </c>
      <c r="Q32" s="20">
        <v>325788490</v>
      </c>
      <c r="R32" s="20">
        <v>354543025</v>
      </c>
      <c r="S32" s="20">
        <v>-28858100</v>
      </c>
      <c r="T32" s="20">
        <v>555427424</v>
      </c>
      <c r="U32" s="20">
        <v>-149467347</v>
      </c>
      <c r="V32" s="20">
        <v>377101977</v>
      </c>
      <c r="W32" s="20">
        <v>426174312</v>
      </c>
      <c r="X32" s="20">
        <v>-4323532560</v>
      </c>
      <c r="Y32" s="20">
        <v>4749706872</v>
      </c>
      <c r="Z32" s="21">
        <v>-109.85708575304449</v>
      </c>
      <c r="AA32" s="22">
        <v>-4323532560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-321912959</v>
      </c>
      <c r="D34" s="29">
        <f>SUM(D29:D33)</f>
        <v>0</v>
      </c>
      <c r="E34" s="30">
        <f t="shared" si="3"/>
        <v>3628879490</v>
      </c>
      <c r="F34" s="31">
        <f t="shared" si="3"/>
        <v>-4323532560</v>
      </c>
      <c r="G34" s="31">
        <f t="shared" si="3"/>
        <v>0</v>
      </c>
      <c r="H34" s="31">
        <f t="shared" si="3"/>
        <v>495981067</v>
      </c>
      <c r="I34" s="31">
        <f t="shared" si="3"/>
        <v>-753404083</v>
      </c>
      <c r="J34" s="31">
        <f t="shared" si="3"/>
        <v>-257423016</v>
      </c>
      <c r="K34" s="31">
        <f t="shared" si="3"/>
        <v>-14988719</v>
      </c>
      <c r="L34" s="31">
        <f t="shared" si="3"/>
        <v>-13045877</v>
      </c>
      <c r="M34" s="31">
        <f t="shared" si="3"/>
        <v>-23686801</v>
      </c>
      <c r="N34" s="31">
        <f t="shared" si="3"/>
        <v>-51721397</v>
      </c>
      <c r="O34" s="31">
        <f t="shared" si="3"/>
        <v>35461168</v>
      </c>
      <c r="P34" s="31">
        <f t="shared" si="3"/>
        <v>-6707630</v>
      </c>
      <c r="Q34" s="31">
        <f t="shared" si="3"/>
        <v>326553876</v>
      </c>
      <c r="R34" s="31">
        <f t="shared" si="3"/>
        <v>355307414</v>
      </c>
      <c r="S34" s="31">
        <f t="shared" si="3"/>
        <v>-28913098</v>
      </c>
      <c r="T34" s="31">
        <f t="shared" si="3"/>
        <v>555293269</v>
      </c>
      <c r="U34" s="31">
        <f t="shared" si="3"/>
        <v>-151563232</v>
      </c>
      <c r="V34" s="31">
        <f t="shared" si="3"/>
        <v>374816939</v>
      </c>
      <c r="W34" s="31">
        <f t="shared" si="3"/>
        <v>420979940</v>
      </c>
      <c r="X34" s="31">
        <f t="shared" si="3"/>
        <v>-4323532560</v>
      </c>
      <c r="Y34" s="31">
        <f t="shared" si="3"/>
        <v>4744512500</v>
      </c>
      <c r="Z34" s="32">
        <f>+IF(X34&lt;&gt;0,+(Y34/X34)*100,0)</f>
        <v>-109.73694390311242</v>
      </c>
      <c r="AA34" s="33">
        <f>SUM(AA29:AA33)</f>
        <v>-4323532560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132985046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132985046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-188927913</v>
      </c>
      <c r="D40" s="29">
        <f>+D34+D39</f>
        <v>0</v>
      </c>
      <c r="E40" s="30">
        <f t="shared" si="5"/>
        <v>3628879490</v>
      </c>
      <c r="F40" s="31">
        <f t="shared" si="5"/>
        <v>-4323532560</v>
      </c>
      <c r="G40" s="31">
        <f t="shared" si="5"/>
        <v>0</v>
      </c>
      <c r="H40" s="31">
        <f t="shared" si="5"/>
        <v>495981067</v>
      </c>
      <c r="I40" s="31">
        <f t="shared" si="5"/>
        <v>-753404083</v>
      </c>
      <c r="J40" s="31">
        <f t="shared" si="5"/>
        <v>-257423016</v>
      </c>
      <c r="K40" s="31">
        <f t="shared" si="5"/>
        <v>-14988719</v>
      </c>
      <c r="L40" s="31">
        <f t="shared" si="5"/>
        <v>-13045877</v>
      </c>
      <c r="M40" s="31">
        <f t="shared" si="5"/>
        <v>-23686801</v>
      </c>
      <c r="N40" s="31">
        <f t="shared" si="5"/>
        <v>-51721397</v>
      </c>
      <c r="O40" s="31">
        <f t="shared" si="5"/>
        <v>35461168</v>
      </c>
      <c r="P40" s="31">
        <f t="shared" si="5"/>
        <v>-6707630</v>
      </c>
      <c r="Q40" s="31">
        <f t="shared" si="5"/>
        <v>326553876</v>
      </c>
      <c r="R40" s="31">
        <f t="shared" si="5"/>
        <v>355307414</v>
      </c>
      <c r="S40" s="31">
        <f t="shared" si="5"/>
        <v>-28913098</v>
      </c>
      <c r="T40" s="31">
        <f t="shared" si="5"/>
        <v>555293269</v>
      </c>
      <c r="U40" s="31">
        <f t="shared" si="5"/>
        <v>-151563232</v>
      </c>
      <c r="V40" s="31">
        <f t="shared" si="5"/>
        <v>374816939</v>
      </c>
      <c r="W40" s="31">
        <f t="shared" si="5"/>
        <v>420979940</v>
      </c>
      <c r="X40" s="31">
        <f t="shared" si="5"/>
        <v>-4323532560</v>
      </c>
      <c r="Y40" s="31">
        <f t="shared" si="5"/>
        <v>4744512500</v>
      </c>
      <c r="Z40" s="32">
        <f>+IF(X40&lt;&gt;0,+(Y40/X40)*100,0)</f>
        <v>-109.73694390311242</v>
      </c>
      <c r="AA40" s="33">
        <f>+AA34+AA39</f>
        <v>-4323532560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3124394453</v>
      </c>
      <c r="D42" s="43">
        <f>+D25-D40</f>
        <v>0</v>
      </c>
      <c r="E42" s="44">
        <f t="shared" si="6"/>
        <v>-3378926910</v>
      </c>
      <c r="F42" s="45">
        <f t="shared" si="6"/>
        <v>4958471080</v>
      </c>
      <c r="G42" s="45">
        <f t="shared" si="6"/>
        <v>-809122</v>
      </c>
      <c r="H42" s="45">
        <f t="shared" si="6"/>
        <v>-589807437</v>
      </c>
      <c r="I42" s="45">
        <f t="shared" si="6"/>
        <v>768206343</v>
      </c>
      <c r="J42" s="45">
        <f t="shared" si="6"/>
        <v>177589784</v>
      </c>
      <c r="K42" s="45">
        <f t="shared" si="6"/>
        <v>30803098</v>
      </c>
      <c r="L42" s="45">
        <f t="shared" si="6"/>
        <v>22904205</v>
      </c>
      <c r="M42" s="45">
        <f t="shared" si="6"/>
        <v>44688255</v>
      </c>
      <c r="N42" s="45">
        <f t="shared" si="6"/>
        <v>98395558</v>
      </c>
      <c r="O42" s="45">
        <f t="shared" si="6"/>
        <v>-25785750</v>
      </c>
      <c r="P42" s="45">
        <f t="shared" si="6"/>
        <v>32727297</v>
      </c>
      <c r="Q42" s="45">
        <f t="shared" si="6"/>
        <v>-309700561</v>
      </c>
      <c r="R42" s="45">
        <f t="shared" si="6"/>
        <v>-302759014</v>
      </c>
      <c r="S42" s="45">
        <f t="shared" si="6"/>
        <v>43856365</v>
      </c>
      <c r="T42" s="45">
        <f t="shared" si="6"/>
        <v>-531570215</v>
      </c>
      <c r="U42" s="45">
        <f t="shared" si="6"/>
        <v>188182691</v>
      </c>
      <c r="V42" s="45">
        <f t="shared" si="6"/>
        <v>-299531159</v>
      </c>
      <c r="W42" s="45">
        <f t="shared" si="6"/>
        <v>-326304831</v>
      </c>
      <c r="X42" s="45">
        <f t="shared" si="6"/>
        <v>4958471080</v>
      </c>
      <c r="Y42" s="45">
        <f t="shared" si="6"/>
        <v>-5284775911</v>
      </c>
      <c r="Z42" s="46">
        <f>+IF(X42&lt;&gt;0,+(Y42/X42)*100,0)</f>
        <v>-106.5807549491647</v>
      </c>
      <c r="AA42" s="47">
        <f>+AA25-AA40</f>
        <v>4958471080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-8775167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-28619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-8803786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748986</v>
      </c>
      <c r="D6" s="18"/>
      <c r="E6" s="19"/>
      <c r="F6" s="20"/>
      <c r="G6" s="20">
        <v>-520</v>
      </c>
      <c r="H6" s="20">
        <v>-520</v>
      </c>
      <c r="I6" s="20">
        <v>-190</v>
      </c>
      <c r="J6" s="20">
        <v>-1230</v>
      </c>
      <c r="K6" s="20">
        <v>2215</v>
      </c>
      <c r="L6" s="20">
        <v>490287</v>
      </c>
      <c r="M6" s="20">
        <v>-5147343</v>
      </c>
      <c r="N6" s="20">
        <v>-4654841</v>
      </c>
      <c r="O6" s="20">
        <v>2415345</v>
      </c>
      <c r="P6" s="20">
        <v>-130</v>
      </c>
      <c r="Q6" s="20">
        <v>-130</v>
      </c>
      <c r="R6" s="20">
        <v>2415085</v>
      </c>
      <c r="S6" s="20">
        <v>-32202</v>
      </c>
      <c r="T6" s="20">
        <v>-3066</v>
      </c>
      <c r="U6" s="20">
        <v>972034</v>
      </c>
      <c r="V6" s="20">
        <v>936766</v>
      </c>
      <c r="W6" s="20">
        <v>-1304220</v>
      </c>
      <c r="X6" s="20"/>
      <c r="Y6" s="20">
        <v>-1304220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97421640</v>
      </c>
      <c r="D8" s="18"/>
      <c r="E8" s="19"/>
      <c r="F8" s="20"/>
      <c r="G8" s="20">
        <v>8335573</v>
      </c>
      <c r="H8" s="20">
        <v>9029954</v>
      </c>
      <c r="I8" s="20">
        <v>9038292</v>
      </c>
      <c r="J8" s="20">
        <v>26403819</v>
      </c>
      <c r="K8" s="20">
        <v>10984998</v>
      </c>
      <c r="L8" s="20">
        <v>7935898</v>
      </c>
      <c r="M8" s="20">
        <v>7838535</v>
      </c>
      <c r="N8" s="20">
        <v>26759431</v>
      </c>
      <c r="O8" s="20">
        <v>8702308</v>
      </c>
      <c r="P8" s="20">
        <v>11511839</v>
      </c>
      <c r="Q8" s="20">
        <v>5676272</v>
      </c>
      <c r="R8" s="20">
        <v>25890419</v>
      </c>
      <c r="S8" s="20">
        <v>8020034</v>
      </c>
      <c r="T8" s="20">
        <v>7506440</v>
      </c>
      <c r="U8" s="20">
        <v>7918933</v>
      </c>
      <c r="V8" s="20">
        <v>23445407</v>
      </c>
      <c r="W8" s="20">
        <v>102499076</v>
      </c>
      <c r="X8" s="20"/>
      <c r="Y8" s="20">
        <v>102499076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-3677009</v>
      </c>
      <c r="D9" s="18"/>
      <c r="E9" s="19"/>
      <c r="F9" s="20"/>
      <c r="G9" s="20">
        <v>-444998</v>
      </c>
      <c r="H9" s="20">
        <v>-466185</v>
      </c>
      <c r="I9" s="20">
        <v>-401206</v>
      </c>
      <c r="J9" s="20">
        <v>-1312389</v>
      </c>
      <c r="K9" s="20">
        <v>-2242421</v>
      </c>
      <c r="L9" s="20">
        <v>-336218</v>
      </c>
      <c r="M9" s="20">
        <v>-399232</v>
      </c>
      <c r="N9" s="20">
        <v>-2977871</v>
      </c>
      <c r="O9" s="20">
        <v>-367373</v>
      </c>
      <c r="P9" s="20">
        <v>-343684</v>
      </c>
      <c r="Q9" s="20">
        <v>-268859</v>
      </c>
      <c r="R9" s="20">
        <v>-979916</v>
      </c>
      <c r="S9" s="20">
        <v>-402790</v>
      </c>
      <c r="T9" s="20">
        <v>-318733</v>
      </c>
      <c r="U9" s="20">
        <v>-307976</v>
      </c>
      <c r="V9" s="20">
        <v>-1029499</v>
      </c>
      <c r="W9" s="20">
        <v>-6299675</v>
      </c>
      <c r="X9" s="20"/>
      <c r="Y9" s="20">
        <v>-6299675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-224773</v>
      </c>
      <c r="D11" s="18"/>
      <c r="E11" s="19"/>
      <c r="F11" s="20"/>
      <c r="G11" s="20"/>
      <c r="H11" s="20"/>
      <c r="I11" s="20">
        <v>-1470</v>
      </c>
      <c r="J11" s="20">
        <v>-1470</v>
      </c>
      <c r="K11" s="20">
        <v>-25343</v>
      </c>
      <c r="L11" s="20">
        <v>-17716</v>
      </c>
      <c r="M11" s="20">
        <v>-6590</v>
      </c>
      <c r="N11" s="20">
        <v>-49649</v>
      </c>
      <c r="O11" s="20">
        <v>-13571</v>
      </c>
      <c r="P11" s="20">
        <v>-99187</v>
      </c>
      <c r="Q11" s="20">
        <v>-24647</v>
      </c>
      <c r="R11" s="20">
        <v>-137405</v>
      </c>
      <c r="S11" s="20"/>
      <c r="T11" s="20">
        <v>-30812</v>
      </c>
      <c r="U11" s="20">
        <v>-37214</v>
      </c>
      <c r="V11" s="20">
        <v>-68026</v>
      </c>
      <c r="W11" s="20">
        <v>-256550</v>
      </c>
      <c r="X11" s="20"/>
      <c r="Y11" s="20">
        <v>-256550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94268844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7890055</v>
      </c>
      <c r="H12" s="31">
        <f t="shared" si="0"/>
        <v>8563249</v>
      </c>
      <c r="I12" s="31">
        <f t="shared" si="0"/>
        <v>8635426</v>
      </c>
      <c r="J12" s="31">
        <f t="shared" si="0"/>
        <v>25088730</v>
      </c>
      <c r="K12" s="31">
        <f t="shared" si="0"/>
        <v>8719449</v>
      </c>
      <c r="L12" s="31">
        <f t="shared" si="0"/>
        <v>8072251</v>
      </c>
      <c r="M12" s="31">
        <f t="shared" si="0"/>
        <v>2285370</v>
      </c>
      <c r="N12" s="31">
        <f t="shared" si="0"/>
        <v>19077070</v>
      </c>
      <c r="O12" s="31">
        <f t="shared" si="0"/>
        <v>10736709</v>
      </c>
      <c r="P12" s="31">
        <f t="shared" si="0"/>
        <v>11068838</v>
      </c>
      <c r="Q12" s="31">
        <f t="shared" si="0"/>
        <v>5382636</v>
      </c>
      <c r="R12" s="31">
        <f t="shared" si="0"/>
        <v>27188183</v>
      </c>
      <c r="S12" s="31">
        <f t="shared" si="0"/>
        <v>7585042</v>
      </c>
      <c r="T12" s="31">
        <f t="shared" si="0"/>
        <v>7153829</v>
      </c>
      <c r="U12" s="31">
        <f t="shared" si="0"/>
        <v>8545777</v>
      </c>
      <c r="V12" s="31">
        <f t="shared" si="0"/>
        <v>23284648</v>
      </c>
      <c r="W12" s="31">
        <f t="shared" si="0"/>
        <v>94638631</v>
      </c>
      <c r="X12" s="31">
        <f t="shared" si="0"/>
        <v>0</v>
      </c>
      <c r="Y12" s="31">
        <f t="shared" si="0"/>
        <v>94638631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1480091</v>
      </c>
      <c r="D19" s="18"/>
      <c r="E19" s="19">
        <v>2980000</v>
      </c>
      <c r="F19" s="20"/>
      <c r="G19" s="20">
        <v>469511</v>
      </c>
      <c r="H19" s="20"/>
      <c r="I19" s="20"/>
      <c r="J19" s="20">
        <v>469511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469511</v>
      </c>
      <c r="X19" s="20"/>
      <c r="Y19" s="20">
        <v>469511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1480091</v>
      </c>
      <c r="D24" s="29">
        <f>SUM(D15:D23)</f>
        <v>0</v>
      </c>
      <c r="E24" s="36">
        <f t="shared" si="1"/>
        <v>2980000</v>
      </c>
      <c r="F24" s="37">
        <f t="shared" si="1"/>
        <v>0</v>
      </c>
      <c r="G24" s="37">
        <f t="shared" si="1"/>
        <v>469511</v>
      </c>
      <c r="H24" s="37">
        <f t="shared" si="1"/>
        <v>0</v>
      </c>
      <c r="I24" s="37">
        <f t="shared" si="1"/>
        <v>0</v>
      </c>
      <c r="J24" s="37">
        <f t="shared" si="1"/>
        <v>469511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469511</v>
      </c>
      <c r="X24" s="37">
        <f t="shared" si="1"/>
        <v>0</v>
      </c>
      <c r="Y24" s="37">
        <f t="shared" si="1"/>
        <v>469511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95748935</v>
      </c>
      <c r="D25" s="29">
        <f>+D12+D24</f>
        <v>0</v>
      </c>
      <c r="E25" s="30">
        <f t="shared" si="2"/>
        <v>2980000</v>
      </c>
      <c r="F25" s="31">
        <f t="shared" si="2"/>
        <v>0</v>
      </c>
      <c r="G25" s="31">
        <f t="shared" si="2"/>
        <v>8359566</v>
      </c>
      <c r="H25" s="31">
        <f t="shared" si="2"/>
        <v>8563249</v>
      </c>
      <c r="I25" s="31">
        <f t="shared" si="2"/>
        <v>8635426</v>
      </c>
      <c r="J25" s="31">
        <f t="shared" si="2"/>
        <v>25558241</v>
      </c>
      <c r="K25" s="31">
        <f t="shared" si="2"/>
        <v>8719449</v>
      </c>
      <c r="L25" s="31">
        <f t="shared" si="2"/>
        <v>8072251</v>
      </c>
      <c r="M25" s="31">
        <f t="shared" si="2"/>
        <v>2285370</v>
      </c>
      <c r="N25" s="31">
        <f t="shared" si="2"/>
        <v>19077070</v>
      </c>
      <c r="O25" s="31">
        <f t="shared" si="2"/>
        <v>10736709</v>
      </c>
      <c r="P25" s="31">
        <f t="shared" si="2"/>
        <v>11068838</v>
      </c>
      <c r="Q25" s="31">
        <f t="shared" si="2"/>
        <v>5382636</v>
      </c>
      <c r="R25" s="31">
        <f t="shared" si="2"/>
        <v>27188183</v>
      </c>
      <c r="S25" s="31">
        <f t="shared" si="2"/>
        <v>7585042</v>
      </c>
      <c r="T25" s="31">
        <f t="shared" si="2"/>
        <v>7153829</v>
      </c>
      <c r="U25" s="31">
        <f t="shared" si="2"/>
        <v>8545777</v>
      </c>
      <c r="V25" s="31">
        <f t="shared" si="2"/>
        <v>23284648</v>
      </c>
      <c r="W25" s="31">
        <f t="shared" si="2"/>
        <v>95108142</v>
      </c>
      <c r="X25" s="31">
        <f t="shared" si="2"/>
        <v>0</v>
      </c>
      <c r="Y25" s="31">
        <f t="shared" si="2"/>
        <v>95108142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110968902</v>
      </c>
      <c r="D32" s="18"/>
      <c r="E32" s="19"/>
      <c r="F32" s="20"/>
      <c r="G32" s="20">
        <v>11833476</v>
      </c>
      <c r="H32" s="20">
        <v>17577988</v>
      </c>
      <c r="I32" s="20">
        <v>15189782</v>
      </c>
      <c r="J32" s="20">
        <v>44601246</v>
      </c>
      <c r="K32" s="20">
        <v>10240410</v>
      </c>
      <c r="L32" s="20">
        <v>10583899</v>
      </c>
      <c r="M32" s="20">
        <v>9306146</v>
      </c>
      <c r="N32" s="20">
        <v>30130455</v>
      </c>
      <c r="O32" s="20">
        <v>12031648</v>
      </c>
      <c r="P32" s="20">
        <v>10723058</v>
      </c>
      <c r="Q32" s="20">
        <v>10606912</v>
      </c>
      <c r="R32" s="20">
        <v>33361618</v>
      </c>
      <c r="S32" s="20">
        <v>9390997</v>
      </c>
      <c r="T32" s="20">
        <v>8923314</v>
      </c>
      <c r="U32" s="20">
        <v>13772889</v>
      </c>
      <c r="V32" s="20">
        <v>32087200</v>
      </c>
      <c r="W32" s="20">
        <v>140180519</v>
      </c>
      <c r="X32" s="20"/>
      <c r="Y32" s="20">
        <v>140180519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110968902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11833476</v>
      </c>
      <c r="H34" s="31">
        <f t="shared" si="3"/>
        <v>17577988</v>
      </c>
      <c r="I34" s="31">
        <f t="shared" si="3"/>
        <v>15189782</v>
      </c>
      <c r="J34" s="31">
        <f t="shared" si="3"/>
        <v>44601246</v>
      </c>
      <c r="K34" s="31">
        <f t="shared" si="3"/>
        <v>10240410</v>
      </c>
      <c r="L34" s="31">
        <f t="shared" si="3"/>
        <v>10583899</v>
      </c>
      <c r="M34" s="31">
        <f t="shared" si="3"/>
        <v>9306146</v>
      </c>
      <c r="N34" s="31">
        <f t="shared" si="3"/>
        <v>30130455</v>
      </c>
      <c r="O34" s="31">
        <f t="shared" si="3"/>
        <v>12031648</v>
      </c>
      <c r="P34" s="31">
        <f t="shared" si="3"/>
        <v>10723058</v>
      </c>
      <c r="Q34" s="31">
        <f t="shared" si="3"/>
        <v>10606912</v>
      </c>
      <c r="R34" s="31">
        <f t="shared" si="3"/>
        <v>33361618</v>
      </c>
      <c r="S34" s="31">
        <f t="shared" si="3"/>
        <v>9390997</v>
      </c>
      <c r="T34" s="31">
        <f t="shared" si="3"/>
        <v>8923314</v>
      </c>
      <c r="U34" s="31">
        <f t="shared" si="3"/>
        <v>13772889</v>
      </c>
      <c r="V34" s="31">
        <f t="shared" si="3"/>
        <v>32087200</v>
      </c>
      <c r="W34" s="31">
        <f t="shared" si="3"/>
        <v>140180519</v>
      </c>
      <c r="X34" s="31">
        <f t="shared" si="3"/>
        <v>0</v>
      </c>
      <c r="Y34" s="31">
        <f t="shared" si="3"/>
        <v>140180519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110968902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11833476</v>
      </c>
      <c r="H40" s="31">
        <f t="shared" si="5"/>
        <v>17577988</v>
      </c>
      <c r="I40" s="31">
        <f t="shared" si="5"/>
        <v>15189782</v>
      </c>
      <c r="J40" s="31">
        <f t="shared" si="5"/>
        <v>44601246</v>
      </c>
      <c r="K40" s="31">
        <f t="shared" si="5"/>
        <v>10240410</v>
      </c>
      <c r="L40" s="31">
        <f t="shared" si="5"/>
        <v>10583899</v>
      </c>
      <c r="M40" s="31">
        <f t="shared" si="5"/>
        <v>9306146</v>
      </c>
      <c r="N40" s="31">
        <f t="shared" si="5"/>
        <v>30130455</v>
      </c>
      <c r="O40" s="31">
        <f t="shared" si="5"/>
        <v>12031648</v>
      </c>
      <c r="P40" s="31">
        <f t="shared" si="5"/>
        <v>10723058</v>
      </c>
      <c r="Q40" s="31">
        <f t="shared" si="5"/>
        <v>10606912</v>
      </c>
      <c r="R40" s="31">
        <f t="shared" si="5"/>
        <v>33361618</v>
      </c>
      <c r="S40" s="31">
        <f t="shared" si="5"/>
        <v>9390997</v>
      </c>
      <c r="T40" s="31">
        <f t="shared" si="5"/>
        <v>8923314</v>
      </c>
      <c r="U40" s="31">
        <f t="shared" si="5"/>
        <v>13772889</v>
      </c>
      <c r="V40" s="31">
        <f t="shared" si="5"/>
        <v>32087200</v>
      </c>
      <c r="W40" s="31">
        <f t="shared" si="5"/>
        <v>140180519</v>
      </c>
      <c r="X40" s="31">
        <f t="shared" si="5"/>
        <v>0</v>
      </c>
      <c r="Y40" s="31">
        <f t="shared" si="5"/>
        <v>140180519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-15219967</v>
      </c>
      <c r="D42" s="43">
        <f>+D25-D40</f>
        <v>0</v>
      </c>
      <c r="E42" s="44">
        <f t="shared" si="6"/>
        <v>2980000</v>
      </c>
      <c r="F42" s="45">
        <f t="shared" si="6"/>
        <v>0</v>
      </c>
      <c r="G42" s="45">
        <f t="shared" si="6"/>
        <v>-3473910</v>
      </c>
      <c r="H42" s="45">
        <f t="shared" si="6"/>
        <v>-9014739</v>
      </c>
      <c r="I42" s="45">
        <f t="shared" si="6"/>
        <v>-6554356</v>
      </c>
      <c r="J42" s="45">
        <f t="shared" si="6"/>
        <v>-19043005</v>
      </c>
      <c r="K42" s="45">
        <f t="shared" si="6"/>
        <v>-1520961</v>
      </c>
      <c r="L42" s="45">
        <f t="shared" si="6"/>
        <v>-2511648</v>
      </c>
      <c r="M42" s="45">
        <f t="shared" si="6"/>
        <v>-7020776</v>
      </c>
      <c r="N42" s="45">
        <f t="shared" si="6"/>
        <v>-11053385</v>
      </c>
      <c r="O42" s="45">
        <f t="shared" si="6"/>
        <v>-1294939</v>
      </c>
      <c r="P42" s="45">
        <f t="shared" si="6"/>
        <v>345780</v>
      </c>
      <c r="Q42" s="45">
        <f t="shared" si="6"/>
        <v>-5224276</v>
      </c>
      <c r="R42" s="45">
        <f t="shared" si="6"/>
        <v>-6173435</v>
      </c>
      <c r="S42" s="45">
        <f t="shared" si="6"/>
        <v>-1805955</v>
      </c>
      <c r="T42" s="45">
        <f t="shared" si="6"/>
        <v>-1769485</v>
      </c>
      <c r="U42" s="45">
        <f t="shared" si="6"/>
        <v>-5227112</v>
      </c>
      <c r="V42" s="45">
        <f t="shared" si="6"/>
        <v>-8802552</v>
      </c>
      <c r="W42" s="45">
        <f t="shared" si="6"/>
        <v>-45072377</v>
      </c>
      <c r="X42" s="45">
        <f t="shared" si="6"/>
        <v>0</v>
      </c>
      <c r="Y42" s="45">
        <f t="shared" si="6"/>
        <v>-45072377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6154944</v>
      </c>
      <c r="D6" s="18"/>
      <c r="E6" s="19">
        <v>18070402</v>
      </c>
      <c r="F6" s="20">
        <v>13460730</v>
      </c>
      <c r="G6" s="20">
        <v>-5484781</v>
      </c>
      <c r="H6" s="20">
        <v>3014105</v>
      </c>
      <c r="I6" s="20">
        <v>-16357916</v>
      </c>
      <c r="J6" s="20">
        <v>-18828592</v>
      </c>
      <c r="K6" s="20">
        <v>2372912</v>
      </c>
      <c r="L6" s="20">
        <v>1817679</v>
      </c>
      <c r="M6" s="20">
        <v>2507006</v>
      </c>
      <c r="N6" s="20">
        <v>6697597</v>
      </c>
      <c r="O6" s="20">
        <v>-3859</v>
      </c>
      <c r="P6" s="20">
        <v>-13635</v>
      </c>
      <c r="Q6" s="20">
        <v>-113983</v>
      </c>
      <c r="R6" s="20">
        <v>-131477</v>
      </c>
      <c r="S6" s="20">
        <v>-88665</v>
      </c>
      <c r="T6" s="20">
        <v>-17728</v>
      </c>
      <c r="U6" s="20">
        <v>4969423</v>
      </c>
      <c r="V6" s="20">
        <v>4863030</v>
      </c>
      <c r="W6" s="20">
        <v>-7399442</v>
      </c>
      <c r="X6" s="20">
        <v>13460730</v>
      </c>
      <c r="Y6" s="20">
        <v>-20860172</v>
      </c>
      <c r="Z6" s="21">
        <v>-154.97058480483599</v>
      </c>
      <c r="AA6" s="22">
        <v>13460730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134416832</v>
      </c>
      <c r="F8" s="20">
        <v>129321866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129321866</v>
      </c>
      <c r="Y8" s="20">
        <v>-129321866</v>
      </c>
      <c r="Z8" s="21">
        <v>-100</v>
      </c>
      <c r="AA8" s="22">
        <v>129321866</v>
      </c>
    </row>
    <row r="9" spans="1:27" ht="13.5" x14ac:dyDescent="0.25">
      <c r="A9" s="23" t="s">
        <v>37</v>
      </c>
      <c r="B9" s="17" t="s">
        <v>32</v>
      </c>
      <c r="C9" s="18">
        <v>11371836</v>
      </c>
      <c r="D9" s="18"/>
      <c r="E9" s="19"/>
      <c r="F9" s="20"/>
      <c r="G9" s="20">
        <v>21448</v>
      </c>
      <c r="H9" s="20">
        <v>10734</v>
      </c>
      <c r="I9" s="20">
        <v>4358237</v>
      </c>
      <c r="J9" s="20">
        <v>4390419</v>
      </c>
      <c r="K9" s="20">
        <v>1387510</v>
      </c>
      <c r="L9" s="20">
        <v>1224101</v>
      </c>
      <c r="M9" s="20">
        <v>1088804</v>
      </c>
      <c r="N9" s="20">
        <v>3700415</v>
      </c>
      <c r="O9" s="20">
        <v>986510</v>
      </c>
      <c r="P9" s="20">
        <v>1421949</v>
      </c>
      <c r="Q9" s="20">
        <v>1376689</v>
      </c>
      <c r="R9" s="20">
        <v>3785148</v>
      </c>
      <c r="S9" s="20">
        <v>1072335</v>
      </c>
      <c r="T9" s="20">
        <v>1074357</v>
      </c>
      <c r="U9" s="20">
        <v>22484</v>
      </c>
      <c r="V9" s="20">
        <v>2169176</v>
      </c>
      <c r="W9" s="20">
        <v>14045158</v>
      </c>
      <c r="X9" s="20"/>
      <c r="Y9" s="20">
        <v>14045158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-642390</v>
      </c>
      <c r="D11" s="18"/>
      <c r="E11" s="19">
        <v>-2178000</v>
      </c>
      <c r="F11" s="20">
        <v>-1752700</v>
      </c>
      <c r="G11" s="20">
        <v>-63217</v>
      </c>
      <c r="H11" s="20">
        <v>-58290</v>
      </c>
      <c r="I11" s="20">
        <v>-60153</v>
      </c>
      <c r="J11" s="20">
        <v>-181660</v>
      </c>
      <c r="K11" s="20">
        <v>-2206</v>
      </c>
      <c r="L11" s="20">
        <v>-1647</v>
      </c>
      <c r="M11" s="20"/>
      <c r="N11" s="20">
        <v>-3853</v>
      </c>
      <c r="O11" s="20"/>
      <c r="P11" s="20">
        <v>-2953</v>
      </c>
      <c r="Q11" s="20">
        <v>-61301</v>
      </c>
      <c r="R11" s="20">
        <v>-64254</v>
      </c>
      <c r="S11" s="20">
        <v>-6924</v>
      </c>
      <c r="T11" s="20">
        <v>-60085</v>
      </c>
      <c r="U11" s="20">
        <v>-131152</v>
      </c>
      <c r="V11" s="20">
        <v>-198161</v>
      </c>
      <c r="W11" s="20">
        <v>-447928</v>
      </c>
      <c r="X11" s="20">
        <v>-1752700</v>
      </c>
      <c r="Y11" s="20">
        <v>1304772</v>
      </c>
      <c r="Z11" s="21">
        <v>-74.443544246020423</v>
      </c>
      <c r="AA11" s="22">
        <v>-1752700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16884390</v>
      </c>
      <c r="D12" s="29">
        <f>SUM(D6:D11)</f>
        <v>0</v>
      </c>
      <c r="E12" s="30">
        <f t="shared" si="0"/>
        <v>150309234</v>
      </c>
      <c r="F12" s="31">
        <f t="shared" si="0"/>
        <v>141029896</v>
      </c>
      <c r="G12" s="31">
        <f t="shared" si="0"/>
        <v>-5526550</v>
      </c>
      <c r="H12" s="31">
        <f t="shared" si="0"/>
        <v>2966549</v>
      </c>
      <c r="I12" s="31">
        <f t="shared" si="0"/>
        <v>-12059832</v>
      </c>
      <c r="J12" s="31">
        <f t="shared" si="0"/>
        <v>-14619833</v>
      </c>
      <c r="K12" s="31">
        <f t="shared" si="0"/>
        <v>3758216</v>
      </c>
      <c r="L12" s="31">
        <f t="shared" si="0"/>
        <v>3040133</v>
      </c>
      <c r="M12" s="31">
        <f t="shared" si="0"/>
        <v>3595810</v>
      </c>
      <c r="N12" s="31">
        <f t="shared" si="0"/>
        <v>10394159</v>
      </c>
      <c r="O12" s="31">
        <f t="shared" si="0"/>
        <v>982651</v>
      </c>
      <c r="P12" s="31">
        <f t="shared" si="0"/>
        <v>1405361</v>
      </c>
      <c r="Q12" s="31">
        <f t="shared" si="0"/>
        <v>1201405</v>
      </c>
      <c r="R12" s="31">
        <f t="shared" si="0"/>
        <v>3589417</v>
      </c>
      <c r="S12" s="31">
        <f t="shared" si="0"/>
        <v>976746</v>
      </c>
      <c r="T12" s="31">
        <f t="shared" si="0"/>
        <v>996544</v>
      </c>
      <c r="U12" s="31">
        <f t="shared" si="0"/>
        <v>4860755</v>
      </c>
      <c r="V12" s="31">
        <f t="shared" si="0"/>
        <v>6834045</v>
      </c>
      <c r="W12" s="31">
        <f t="shared" si="0"/>
        <v>6197788</v>
      </c>
      <c r="X12" s="31">
        <f t="shared" si="0"/>
        <v>141029896</v>
      </c>
      <c r="Y12" s="31">
        <f t="shared" si="0"/>
        <v>-134832108</v>
      </c>
      <c r="Z12" s="32">
        <f>+IF(X12&lt;&gt;0,+(Y12/X12)*100,0)</f>
        <v>-95.605337466887164</v>
      </c>
      <c r="AA12" s="33">
        <f>SUM(AA6:AA11)</f>
        <v>141029896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-3537396</v>
      </c>
      <c r="F19" s="20">
        <v>124814</v>
      </c>
      <c r="G19" s="20"/>
      <c r="H19" s="20"/>
      <c r="I19" s="20"/>
      <c r="J19" s="20"/>
      <c r="K19" s="20">
        <v>525000</v>
      </c>
      <c r="L19" s="20"/>
      <c r="M19" s="20"/>
      <c r="N19" s="20">
        <v>525000</v>
      </c>
      <c r="O19" s="20"/>
      <c r="P19" s="20">
        <v>1535160</v>
      </c>
      <c r="Q19" s="20">
        <v>853272</v>
      </c>
      <c r="R19" s="20">
        <v>2388432</v>
      </c>
      <c r="S19" s="20">
        <v>44283</v>
      </c>
      <c r="T19" s="20">
        <v>177971</v>
      </c>
      <c r="U19" s="20"/>
      <c r="V19" s="20">
        <v>222254</v>
      </c>
      <c r="W19" s="20">
        <v>3135686</v>
      </c>
      <c r="X19" s="20">
        <v>124814</v>
      </c>
      <c r="Y19" s="20">
        <v>3010872</v>
      </c>
      <c r="Z19" s="21">
        <v>2412.2870831797718</v>
      </c>
      <c r="AA19" s="22">
        <v>124814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-3537396</v>
      </c>
      <c r="F24" s="37">
        <f t="shared" si="1"/>
        <v>124814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525000</v>
      </c>
      <c r="L24" s="37">
        <f t="shared" si="1"/>
        <v>0</v>
      </c>
      <c r="M24" s="37">
        <f t="shared" si="1"/>
        <v>0</v>
      </c>
      <c r="N24" s="37">
        <f t="shared" si="1"/>
        <v>525000</v>
      </c>
      <c r="O24" s="37">
        <f t="shared" si="1"/>
        <v>0</v>
      </c>
      <c r="P24" s="37">
        <f t="shared" si="1"/>
        <v>1535160</v>
      </c>
      <c r="Q24" s="37">
        <f t="shared" si="1"/>
        <v>853272</v>
      </c>
      <c r="R24" s="37">
        <f t="shared" si="1"/>
        <v>2388432</v>
      </c>
      <c r="S24" s="37">
        <f t="shared" si="1"/>
        <v>44283</v>
      </c>
      <c r="T24" s="37">
        <f t="shared" si="1"/>
        <v>177971</v>
      </c>
      <c r="U24" s="37">
        <f t="shared" si="1"/>
        <v>0</v>
      </c>
      <c r="V24" s="37">
        <f t="shared" si="1"/>
        <v>222254</v>
      </c>
      <c r="W24" s="37">
        <f t="shared" si="1"/>
        <v>3135686</v>
      </c>
      <c r="X24" s="37">
        <f t="shared" si="1"/>
        <v>124814</v>
      </c>
      <c r="Y24" s="37">
        <f t="shared" si="1"/>
        <v>3010872</v>
      </c>
      <c r="Z24" s="38">
        <f>+IF(X24&lt;&gt;0,+(Y24/X24)*100,0)</f>
        <v>2412.2870831797718</v>
      </c>
      <c r="AA24" s="39">
        <f>SUM(AA15:AA23)</f>
        <v>124814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16884390</v>
      </c>
      <c r="D25" s="29">
        <f>+D12+D24</f>
        <v>0</v>
      </c>
      <c r="E25" s="30">
        <f t="shared" si="2"/>
        <v>146771838</v>
      </c>
      <c r="F25" s="31">
        <f t="shared" si="2"/>
        <v>141154710</v>
      </c>
      <c r="G25" s="31">
        <f t="shared" si="2"/>
        <v>-5526550</v>
      </c>
      <c r="H25" s="31">
        <f t="shared" si="2"/>
        <v>2966549</v>
      </c>
      <c r="I25" s="31">
        <f t="shared" si="2"/>
        <v>-12059832</v>
      </c>
      <c r="J25" s="31">
        <f t="shared" si="2"/>
        <v>-14619833</v>
      </c>
      <c r="K25" s="31">
        <f t="shared" si="2"/>
        <v>4283216</v>
      </c>
      <c r="L25" s="31">
        <f t="shared" si="2"/>
        <v>3040133</v>
      </c>
      <c r="M25" s="31">
        <f t="shared" si="2"/>
        <v>3595810</v>
      </c>
      <c r="N25" s="31">
        <f t="shared" si="2"/>
        <v>10919159</v>
      </c>
      <c r="O25" s="31">
        <f t="shared" si="2"/>
        <v>982651</v>
      </c>
      <c r="P25" s="31">
        <f t="shared" si="2"/>
        <v>2940521</v>
      </c>
      <c r="Q25" s="31">
        <f t="shared" si="2"/>
        <v>2054677</v>
      </c>
      <c r="R25" s="31">
        <f t="shared" si="2"/>
        <v>5977849</v>
      </c>
      <c r="S25" s="31">
        <f t="shared" si="2"/>
        <v>1021029</v>
      </c>
      <c r="T25" s="31">
        <f t="shared" si="2"/>
        <v>1174515</v>
      </c>
      <c r="U25" s="31">
        <f t="shared" si="2"/>
        <v>4860755</v>
      </c>
      <c r="V25" s="31">
        <f t="shared" si="2"/>
        <v>7056299</v>
      </c>
      <c r="W25" s="31">
        <f t="shared" si="2"/>
        <v>9333474</v>
      </c>
      <c r="X25" s="31">
        <f t="shared" si="2"/>
        <v>141154710</v>
      </c>
      <c r="Y25" s="31">
        <f t="shared" si="2"/>
        <v>-131821236</v>
      </c>
      <c r="Z25" s="32">
        <f>+IF(X25&lt;&gt;0,+(Y25/X25)*100,0)</f>
        <v>-93.387770057407224</v>
      </c>
      <c r="AA25" s="33">
        <f>+AA12+AA24</f>
        <v>141154710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86990310</v>
      </c>
      <c r="D32" s="18"/>
      <c r="E32" s="19">
        <v>128463107</v>
      </c>
      <c r="F32" s="20">
        <v>123938660</v>
      </c>
      <c r="G32" s="20">
        <v>745704</v>
      </c>
      <c r="H32" s="20">
        <v>1638100</v>
      </c>
      <c r="I32" s="20">
        <v>17206841</v>
      </c>
      <c r="J32" s="20">
        <v>19590645</v>
      </c>
      <c r="K32" s="20">
        <v>11770409</v>
      </c>
      <c r="L32" s="20">
        <v>10257478</v>
      </c>
      <c r="M32" s="20">
        <v>9953879</v>
      </c>
      <c r="N32" s="20">
        <v>31981766</v>
      </c>
      <c r="O32" s="20">
        <v>9188616</v>
      </c>
      <c r="P32" s="20">
        <v>11493950</v>
      </c>
      <c r="Q32" s="20">
        <v>11050465</v>
      </c>
      <c r="R32" s="20">
        <v>31733031</v>
      </c>
      <c r="S32" s="20">
        <v>8829434</v>
      </c>
      <c r="T32" s="20">
        <v>8845438</v>
      </c>
      <c r="U32" s="20">
        <v>-7251824</v>
      </c>
      <c r="V32" s="20">
        <v>10423048</v>
      </c>
      <c r="W32" s="20">
        <v>93728490</v>
      </c>
      <c r="X32" s="20">
        <v>123938660</v>
      </c>
      <c r="Y32" s="20">
        <v>-30210170</v>
      </c>
      <c r="Z32" s="21">
        <v>-24.375098133221709</v>
      </c>
      <c r="AA32" s="22">
        <v>123938660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70460</v>
      </c>
      <c r="F33" s="20">
        <v>70460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70460</v>
      </c>
      <c r="Y33" s="20">
        <v>-70460</v>
      </c>
      <c r="Z33" s="21">
        <v>-100</v>
      </c>
      <c r="AA33" s="22">
        <v>70460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86990310</v>
      </c>
      <c r="D34" s="29">
        <f>SUM(D29:D33)</f>
        <v>0</v>
      </c>
      <c r="E34" s="30">
        <f t="shared" si="3"/>
        <v>128533567</v>
      </c>
      <c r="F34" s="31">
        <f t="shared" si="3"/>
        <v>124009120</v>
      </c>
      <c r="G34" s="31">
        <f t="shared" si="3"/>
        <v>745704</v>
      </c>
      <c r="H34" s="31">
        <f t="shared" si="3"/>
        <v>1638100</v>
      </c>
      <c r="I34" s="31">
        <f t="shared" si="3"/>
        <v>17206841</v>
      </c>
      <c r="J34" s="31">
        <f t="shared" si="3"/>
        <v>19590645</v>
      </c>
      <c r="K34" s="31">
        <f t="shared" si="3"/>
        <v>11770409</v>
      </c>
      <c r="L34" s="31">
        <f t="shared" si="3"/>
        <v>10257478</v>
      </c>
      <c r="M34" s="31">
        <f t="shared" si="3"/>
        <v>9953879</v>
      </c>
      <c r="N34" s="31">
        <f t="shared" si="3"/>
        <v>31981766</v>
      </c>
      <c r="O34" s="31">
        <f t="shared" si="3"/>
        <v>9188616</v>
      </c>
      <c r="P34" s="31">
        <f t="shared" si="3"/>
        <v>11493950</v>
      </c>
      <c r="Q34" s="31">
        <f t="shared" si="3"/>
        <v>11050465</v>
      </c>
      <c r="R34" s="31">
        <f t="shared" si="3"/>
        <v>31733031</v>
      </c>
      <c r="S34" s="31">
        <f t="shared" si="3"/>
        <v>8829434</v>
      </c>
      <c r="T34" s="31">
        <f t="shared" si="3"/>
        <v>8845438</v>
      </c>
      <c r="U34" s="31">
        <f t="shared" si="3"/>
        <v>-7251824</v>
      </c>
      <c r="V34" s="31">
        <f t="shared" si="3"/>
        <v>10423048</v>
      </c>
      <c r="W34" s="31">
        <f t="shared" si="3"/>
        <v>93728490</v>
      </c>
      <c r="X34" s="31">
        <f t="shared" si="3"/>
        <v>124009120</v>
      </c>
      <c r="Y34" s="31">
        <f t="shared" si="3"/>
        <v>-30280630</v>
      </c>
      <c r="Z34" s="32">
        <f>+IF(X34&lt;&gt;0,+(Y34/X34)*100,0)</f>
        <v>-24.418066993782393</v>
      </c>
      <c r="AA34" s="33">
        <f>SUM(AA29:AA33)</f>
        <v>124009120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86990310</v>
      </c>
      <c r="D40" s="29">
        <f>+D34+D39</f>
        <v>0</v>
      </c>
      <c r="E40" s="30">
        <f t="shared" si="5"/>
        <v>128533567</v>
      </c>
      <c r="F40" s="31">
        <f t="shared" si="5"/>
        <v>124009120</v>
      </c>
      <c r="G40" s="31">
        <f t="shared" si="5"/>
        <v>745704</v>
      </c>
      <c r="H40" s="31">
        <f t="shared" si="5"/>
        <v>1638100</v>
      </c>
      <c r="I40" s="31">
        <f t="shared" si="5"/>
        <v>17206841</v>
      </c>
      <c r="J40" s="31">
        <f t="shared" si="5"/>
        <v>19590645</v>
      </c>
      <c r="K40" s="31">
        <f t="shared" si="5"/>
        <v>11770409</v>
      </c>
      <c r="L40" s="31">
        <f t="shared" si="5"/>
        <v>10257478</v>
      </c>
      <c r="M40" s="31">
        <f t="shared" si="5"/>
        <v>9953879</v>
      </c>
      <c r="N40" s="31">
        <f t="shared" si="5"/>
        <v>31981766</v>
      </c>
      <c r="O40" s="31">
        <f t="shared" si="5"/>
        <v>9188616</v>
      </c>
      <c r="P40" s="31">
        <f t="shared" si="5"/>
        <v>11493950</v>
      </c>
      <c r="Q40" s="31">
        <f t="shared" si="5"/>
        <v>11050465</v>
      </c>
      <c r="R40" s="31">
        <f t="shared" si="5"/>
        <v>31733031</v>
      </c>
      <c r="S40" s="31">
        <f t="shared" si="5"/>
        <v>8829434</v>
      </c>
      <c r="T40" s="31">
        <f t="shared" si="5"/>
        <v>8845438</v>
      </c>
      <c r="U40" s="31">
        <f t="shared" si="5"/>
        <v>-7251824</v>
      </c>
      <c r="V40" s="31">
        <f t="shared" si="5"/>
        <v>10423048</v>
      </c>
      <c r="W40" s="31">
        <f t="shared" si="5"/>
        <v>93728490</v>
      </c>
      <c r="X40" s="31">
        <f t="shared" si="5"/>
        <v>124009120</v>
      </c>
      <c r="Y40" s="31">
        <f t="shared" si="5"/>
        <v>-30280630</v>
      </c>
      <c r="Z40" s="32">
        <f>+IF(X40&lt;&gt;0,+(Y40/X40)*100,0)</f>
        <v>-24.418066993782393</v>
      </c>
      <c r="AA40" s="33">
        <f>+AA34+AA39</f>
        <v>124009120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-70105920</v>
      </c>
      <c r="D42" s="43">
        <f>+D25-D40</f>
        <v>0</v>
      </c>
      <c r="E42" s="44">
        <f t="shared" si="6"/>
        <v>18238271</v>
      </c>
      <c r="F42" s="45">
        <f t="shared" si="6"/>
        <v>17145590</v>
      </c>
      <c r="G42" s="45">
        <f t="shared" si="6"/>
        <v>-6272254</v>
      </c>
      <c r="H42" s="45">
        <f t="shared" si="6"/>
        <v>1328449</v>
      </c>
      <c r="I42" s="45">
        <f t="shared" si="6"/>
        <v>-29266673</v>
      </c>
      <c r="J42" s="45">
        <f t="shared" si="6"/>
        <v>-34210478</v>
      </c>
      <c r="K42" s="45">
        <f t="shared" si="6"/>
        <v>-7487193</v>
      </c>
      <c r="L42" s="45">
        <f t="shared" si="6"/>
        <v>-7217345</v>
      </c>
      <c r="M42" s="45">
        <f t="shared" si="6"/>
        <v>-6358069</v>
      </c>
      <c r="N42" s="45">
        <f t="shared" si="6"/>
        <v>-21062607</v>
      </c>
      <c r="O42" s="45">
        <f t="shared" si="6"/>
        <v>-8205965</v>
      </c>
      <c r="P42" s="45">
        <f t="shared" si="6"/>
        <v>-8553429</v>
      </c>
      <c r="Q42" s="45">
        <f t="shared" si="6"/>
        <v>-8995788</v>
      </c>
      <c r="R42" s="45">
        <f t="shared" si="6"/>
        <v>-25755182</v>
      </c>
      <c r="S42" s="45">
        <f t="shared" si="6"/>
        <v>-7808405</v>
      </c>
      <c r="T42" s="45">
        <f t="shared" si="6"/>
        <v>-7670923</v>
      </c>
      <c r="U42" s="45">
        <f t="shared" si="6"/>
        <v>12112579</v>
      </c>
      <c r="V42" s="45">
        <f t="shared" si="6"/>
        <v>-3366749</v>
      </c>
      <c r="W42" s="45">
        <f t="shared" si="6"/>
        <v>-84395016</v>
      </c>
      <c r="X42" s="45">
        <f t="shared" si="6"/>
        <v>17145590</v>
      </c>
      <c r="Y42" s="45">
        <f t="shared" si="6"/>
        <v>-101540606</v>
      </c>
      <c r="Z42" s="46">
        <f>+IF(X42&lt;&gt;0,+(Y42/X42)*100,0)</f>
        <v>-592.22579100515065</v>
      </c>
      <c r="AA42" s="47">
        <f>+AA25-AA40</f>
        <v>17145590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217332195</v>
      </c>
      <c r="D6" s="18"/>
      <c r="E6" s="19">
        <v>43150416</v>
      </c>
      <c r="F6" s="20">
        <v>43150416</v>
      </c>
      <c r="G6" s="20">
        <v>204103694</v>
      </c>
      <c r="H6" s="20">
        <v>17200811</v>
      </c>
      <c r="I6" s="20">
        <v>-2208385</v>
      </c>
      <c r="J6" s="20">
        <v>219096120</v>
      </c>
      <c r="K6" s="20">
        <v>-4539507</v>
      </c>
      <c r="L6" s="20">
        <v>3300250</v>
      </c>
      <c r="M6" s="20">
        <v>2474573</v>
      </c>
      <c r="N6" s="20">
        <v>1235316</v>
      </c>
      <c r="O6" s="20">
        <v>10308410</v>
      </c>
      <c r="P6" s="20">
        <v>14105656</v>
      </c>
      <c r="Q6" s="20">
        <v>-2824616</v>
      </c>
      <c r="R6" s="20">
        <v>21589450</v>
      </c>
      <c r="S6" s="20">
        <v>13113588</v>
      </c>
      <c r="T6" s="20">
        <v>2086791</v>
      </c>
      <c r="U6" s="20">
        <v>10623094</v>
      </c>
      <c r="V6" s="20">
        <v>25823473</v>
      </c>
      <c r="W6" s="20">
        <v>267744359</v>
      </c>
      <c r="X6" s="20">
        <v>43150416</v>
      </c>
      <c r="Y6" s="20">
        <v>224593943</v>
      </c>
      <c r="Z6" s="21">
        <v>520.49079434135695</v>
      </c>
      <c r="AA6" s="22">
        <v>43150416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-10757461</v>
      </c>
      <c r="D8" s="18"/>
      <c r="E8" s="19">
        <v>17451360</v>
      </c>
      <c r="F8" s="20">
        <v>17451360</v>
      </c>
      <c r="G8" s="20">
        <v>29698449</v>
      </c>
      <c r="H8" s="20">
        <v>-948133</v>
      </c>
      <c r="I8" s="20">
        <v>1162615</v>
      </c>
      <c r="J8" s="20">
        <v>29912931</v>
      </c>
      <c r="K8" s="20">
        <v>-227995</v>
      </c>
      <c r="L8" s="20">
        <v>-825521</v>
      </c>
      <c r="M8" s="20">
        <v>300342</v>
      </c>
      <c r="N8" s="20">
        <v>-753174</v>
      </c>
      <c r="O8" s="20">
        <v>3867766</v>
      </c>
      <c r="P8" s="20">
        <v>-1287213</v>
      </c>
      <c r="Q8" s="20">
        <v>228730</v>
      </c>
      <c r="R8" s="20">
        <v>2809283</v>
      </c>
      <c r="S8" s="20">
        <v>1348405</v>
      </c>
      <c r="T8" s="20">
        <v>3271255</v>
      </c>
      <c r="U8" s="20">
        <v>-954900</v>
      </c>
      <c r="V8" s="20">
        <v>3664760</v>
      </c>
      <c r="W8" s="20">
        <v>35633800</v>
      </c>
      <c r="X8" s="20">
        <v>17451360</v>
      </c>
      <c r="Y8" s="20">
        <v>18182440</v>
      </c>
      <c r="Z8" s="21">
        <v>104.18924370364257</v>
      </c>
      <c r="AA8" s="22">
        <v>17451360</v>
      </c>
    </row>
    <row r="9" spans="1:27" ht="13.5" x14ac:dyDescent="0.25">
      <c r="A9" s="23" t="s">
        <v>37</v>
      </c>
      <c r="B9" s="17" t="s">
        <v>32</v>
      </c>
      <c r="C9" s="18">
        <v>97962825</v>
      </c>
      <c r="D9" s="18"/>
      <c r="E9" s="19"/>
      <c r="F9" s="20"/>
      <c r="G9" s="20">
        <v>101810694</v>
      </c>
      <c r="H9" s="20">
        <v>-2013749</v>
      </c>
      <c r="I9" s="20">
        <v>2348272</v>
      </c>
      <c r="J9" s="20">
        <v>102145217</v>
      </c>
      <c r="K9" s="20">
        <v>2347003</v>
      </c>
      <c r="L9" s="20">
        <v>1089019</v>
      </c>
      <c r="M9" s="20">
        <v>1395237</v>
      </c>
      <c r="N9" s="20">
        <v>4831259</v>
      </c>
      <c r="O9" s="20">
        <v>-2017689</v>
      </c>
      <c r="P9" s="20">
        <v>-39969</v>
      </c>
      <c r="Q9" s="20">
        <v>1485340</v>
      </c>
      <c r="R9" s="20">
        <v>-572318</v>
      </c>
      <c r="S9" s="20">
        <v>-1761453</v>
      </c>
      <c r="T9" s="20">
        <v>1248630</v>
      </c>
      <c r="U9" s="20">
        <v>9274478</v>
      </c>
      <c r="V9" s="20">
        <v>8761655</v>
      </c>
      <c r="W9" s="20">
        <v>115165813</v>
      </c>
      <c r="X9" s="20"/>
      <c r="Y9" s="20">
        <v>115165813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-1908172</v>
      </c>
      <c r="D11" s="18"/>
      <c r="E11" s="19">
        <v>5901751</v>
      </c>
      <c r="F11" s="20">
        <v>5901751</v>
      </c>
      <c r="G11" s="20">
        <v>199665</v>
      </c>
      <c r="H11" s="20">
        <v>-2077837</v>
      </c>
      <c r="I11" s="20"/>
      <c r="J11" s="20">
        <v>-1878172</v>
      </c>
      <c r="K11" s="20"/>
      <c r="L11" s="20"/>
      <c r="M11" s="20"/>
      <c r="N11" s="20"/>
      <c r="O11" s="20">
        <v>-367177</v>
      </c>
      <c r="P11" s="20"/>
      <c r="Q11" s="20"/>
      <c r="R11" s="20">
        <v>-367177</v>
      </c>
      <c r="S11" s="20"/>
      <c r="T11" s="20"/>
      <c r="U11" s="20"/>
      <c r="V11" s="20"/>
      <c r="W11" s="20">
        <v>-2245349</v>
      </c>
      <c r="X11" s="20">
        <v>5901751</v>
      </c>
      <c r="Y11" s="20">
        <v>-8147100</v>
      </c>
      <c r="Z11" s="21">
        <v>-138.0454715897028</v>
      </c>
      <c r="AA11" s="22">
        <v>5901751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302629387</v>
      </c>
      <c r="D12" s="29">
        <f>SUM(D6:D11)</f>
        <v>0</v>
      </c>
      <c r="E12" s="30">
        <f t="shared" si="0"/>
        <v>66503527</v>
      </c>
      <c r="F12" s="31">
        <f t="shared" si="0"/>
        <v>66503527</v>
      </c>
      <c r="G12" s="31">
        <f t="shared" si="0"/>
        <v>335812502</v>
      </c>
      <c r="H12" s="31">
        <f t="shared" si="0"/>
        <v>12161092</v>
      </c>
      <c r="I12" s="31">
        <f t="shared" si="0"/>
        <v>1302502</v>
      </c>
      <c r="J12" s="31">
        <f t="shared" si="0"/>
        <v>349276096</v>
      </c>
      <c r="K12" s="31">
        <f t="shared" si="0"/>
        <v>-2420499</v>
      </c>
      <c r="L12" s="31">
        <f t="shared" si="0"/>
        <v>3563748</v>
      </c>
      <c r="M12" s="31">
        <f t="shared" si="0"/>
        <v>4170152</v>
      </c>
      <c r="N12" s="31">
        <f t="shared" si="0"/>
        <v>5313401</v>
      </c>
      <c r="O12" s="31">
        <f t="shared" si="0"/>
        <v>11791310</v>
      </c>
      <c r="P12" s="31">
        <f t="shared" si="0"/>
        <v>12778474</v>
      </c>
      <c r="Q12" s="31">
        <f t="shared" si="0"/>
        <v>-1110546</v>
      </c>
      <c r="R12" s="31">
        <f t="shared" si="0"/>
        <v>23459238</v>
      </c>
      <c r="S12" s="31">
        <f t="shared" si="0"/>
        <v>12700540</v>
      </c>
      <c r="T12" s="31">
        <f t="shared" si="0"/>
        <v>6606676</v>
      </c>
      <c r="U12" s="31">
        <f t="shared" si="0"/>
        <v>18942672</v>
      </c>
      <c r="V12" s="31">
        <f t="shared" si="0"/>
        <v>38249888</v>
      </c>
      <c r="W12" s="31">
        <f t="shared" si="0"/>
        <v>416298623</v>
      </c>
      <c r="X12" s="31">
        <f t="shared" si="0"/>
        <v>66503527</v>
      </c>
      <c r="Y12" s="31">
        <f t="shared" si="0"/>
        <v>349795096</v>
      </c>
      <c r="Z12" s="32">
        <f>+IF(X12&lt;&gt;0,+(Y12/X12)*100,0)</f>
        <v>525.97976645659708</v>
      </c>
      <c r="AA12" s="33">
        <f>SUM(AA6:AA11)</f>
        <v>66503527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-1179372</v>
      </c>
      <c r="D19" s="18"/>
      <c r="E19" s="19">
        <v>4347828</v>
      </c>
      <c r="F19" s="20">
        <v>4347828</v>
      </c>
      <c r="G19" s="20">
        <v>4917728</v>
      </c>
      <c r="H19" s="20">
        <v>-6097100</v>
      </c>
      <c r="I19" s="20"/>
      <c r="J19" s="20">
        <v>-1179372</v>
      </c>
      <c r="K19" s="20"/>
      <c r="L19" s="20">
        <v>33862</v>
      </c>
      <c r="M19" s="20"/>
      <c r="N19" s="20">
        <v>33862</v>
      </c>
      <c r="O19" s="20">
        <v>371773</v>
      </c>
      <c r="P19" s="20"/>
      <c r="Q19" s="20">
        <v>51491</v>
      </c>
      <c r="R19" s="20">
        <v>423264</v>
      </c>
      <c r="S19" s="20">
        <v>-205379</v>
      </c>
      <c r="T19" s="20"/>
      <c r="U19" s="20">
        <v>2600672</v>
      </c>
      <c r="V19" s="20">
        <v>2395293</v>
      </c>
      <c r="W19" s="20">
        <v>1673047</v>
      </c>
      <c r="X19" s="20">
        <v>4347828</v>
      </c>
      <c r="Y19" s="20">
        <v>-2674781</v>
      </c>
      <c r="Z19" s="21">
        <v>-61.51993593122819</v>
      </c>
      <c r="AA19" s="22">
        <v>4347828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-1179372</v>
      </c>
      <c r="D24" s="29">
        <f>SUM(D15:D23)</f>
        <v>0</v>
      </c>
      <c r="E24" s="36">
        <f t="shared" si="1"/>
        <v>4347828</v>
      </c>
      <c r="F24" s="37">
        <f t="shared" si="1"/>
        <v>4347828</v>
      </c>
      <c r="G24" s="37">
        <f t="shared" si="1"/>
        <v>4917728</v>
      </c>
      <c r="H24" s="37">
        <f t="shared" si="1"/>
        <v>-6097100</v>
      </c>
      <c r="I24" s="37">
        <f t="shared" si="1"/>
        <v>0</v>
      </c>
      <c r="J24" s="37">
        <f t="shared" si="1"/>
        <v>-1179372</v>
      </c>
      <c r="K24" s="37">
        <f t="shared" si="1"/>
        <v>0</v>
      </c>
      <c r="L24" s="37">
        <f t="shared" si="1"/>
        <v>33862</v>
      </c>
      <c r="M24" s="37">
        <f t="shared" si="1"/>
        <v>0</v>
      </c>
      <c r="N24" s="37">
        <f t="shared" si="1"/>
        <v>33862</v>
      </c>
      <c r="O24" s="37">
        <f t="shared" si="1"/>
        <v>371773</v>
      </c>
      <c r="P24" s="37">
        <f t="shared" si="1"/>
        <v>0</v>
      </c>
      <c r="Q24" s="37">
        <f t="shared" si="1"/>
        <v>51491</v>
      </c>
      <c r="R24" s="37">
        <f t="shared" si="1"/>
        <v>423264</v>
      </c>
      <c r="S24" s="37">
        <f t="shared" si="1"/>
        <v>-205379</v>
      </c>
      <c r="T24" s="37">
        <f t="shared" si="1"/>
        <v>0</v>
      </c>
      <c r="U24" s="37">
        <f t="shared" si="1"/>
        <v>2600672</v>
      </c>
      <c r="V24" s="37">
        <f t="shared" si="1"/>
        <v>2395293</v>
      </c>
      <c r="W24" s="37">
        <f t="shared" si="1"/>
        <v>1673047</v>
      </c>
      <c r="X24" s="37">
        <f t="shared" si="1"/>
        <v>4347828</v>
      </c>
      <c r="Y24" s="37">
        <f t="shared" si="1"/>
        <v>-2674781</v>
      </c>
      <c r="Z24" s="38">
        <f>+IF(X24&lt;&gt;0,+(Y24/X24)*100,0)</f>
        <v>-61.51993593122819</v>
      </c>
      <c r="AA24" s="39">
        <f>SUM(AA15:AA23)</f>
        <v>4347828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301450015</v>
      </c>
      <c r="D25" s="29">
        <f>+D12+D24</f>
        <v>0</v>
      </c>
      <c r="E25" s="30">
        <f t="shared" si="2"/>
        <v>70851355</v>
      </c>
      <c r="F25" s="31">
        <f t="shared" si="2"/>
        <v>70851355</v>
      </c>
      <c r="G25" s="31">
        <f t="shared" si="2"/>
        <v>340730230</v>
      </c>
      <c r="H25" s="31">
        <f t="shared" si="2"/>
        <v>6063992</v>
      </c>
      <c r="I25" s="31">
        <f t="shared" si="2"/>
        <v>1302502</v>
      </c>
      <c r="J25" s="31">
        <f t="shared" si="2"/>
        <v>348096724</v>
      </c>
      <c r="K25" s="31">
        <f t="shared" si="2"/>
        <v>-2420499</v>
      </c>
      <c r="L25" s="31">
        <f t="shared" si="2"/>
        <v>3597610</v>
      </c>
      <c r="M25" s="31">
        <f t="shared" si="2"/>
        <v>4170152</v>
      </c>
      <c r="N25" s="31">
        <f t="shared" si="2"/>
        <v>5347263</v>
      </c>
      <c r="O25" s="31">
        <f t="shared" si="2"/>
        <v>12163083</v>
      </c>
      <c r="P25" s="31">
        <f t="shared" si="2"/>
        <v>12778474</v>
      </c>
      <c r="Q25" s="31">
        <f t="shared" si="2"/>
        <v>-1059055</v>
      </c>
      <c r="R25" s="31">
        <f t="shared" si="2"/>
        <v>23882502</v>
      </c>
      <c r="S25" s="31">
        <f t="shared" si="2"/>
        <v>12495161</v>
      </c>
      <c r="T25" s="31">
        <f t="shared" si="2"/>
        <v>6606676</v>
      </c>
      <c r="U25" s="31">
        <f t="shared" si="2"/>
        <v>21543344</v>
      </c>
      <c r="V25" s="31">
        <f t="shared" si="2"/>
        <v>40645181</v>
      </c>
      <c r="W25" s="31">
        <f t="shared" si="2"/>
        <v>417971670</v>
      </c>
      <c r="X25" s="31">
        <f t="shared" si="2"/>
        <v>70851355</v>
      </c>
      <c r="Y25" s="31">
        <f t="shared" si="2"/>
        <v>347120315</v>
      </c>
      <c r="Z25" s="32">
        <f>+IF(X25&lt;&gt;0,+(Y25/X25)*100,0)</f>
        <v>489.92756031271387</v>
      </c>
      <c r="AA25" s="33">
        <f>+AA12+AA24</f>
        <v>70851355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-39041</v>
      </c>
      <c r="D31" s="18"/>
      <c r="E31" s="19"/>
      <c r="F31" s="20"/>
      <c r="G31" s="20">
        <v>-42277</v>
      </c>
      <c r="H31" s="20">
        <v>-1165</v>
      </c>
      <c r="I31" s="20">
        <v>-43030</v>
      </c>
      <c r="J31" s="20">
        <v>-86472</v>
      </c>
      <c r="K31" s="20">
        <v>-2865</v>
      </c>
      <c r="L31" s="20">
        <v>-1986</v>
      </c>
      <c r="M31" s="20">
        <v>-618</v>
      </c>
      <c r="N31" s="20">
        <v>-5469</v>
      </c>
      <c r="O31" s="20">
        <v>-6276</v>
      </c>
      <c r="P31" s="20">
        <v>-2859</v>
      </c>
      <c r="Q31" s="20">
        <v>-1023</v>
      </c>
      <c r="R31" s="20">
        <v>-10158</v>
      </c>
      <c r="S31" s="20">
        <v>-2048</v>
      </c>
      <c r="T31" s="20">
        <v>-2216</v>
      </c>
      <c r="U31" s="20">
        <v>-1362</v>
      </c>
      <c r="V31" s="20">
        <v>-5626</v>
      </c>
      <c r="W31" s="20">
        <v>-107725</v>
      </c>
      <c r="X31" s="20"/>
      <c r="Y31" s="20">
        <v>-107725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127204193</v>
      </c>
      <c r="D32" s="18"/>
      <c r="E32" s="19">
        <v>8176908</v>
      </c>
      <c r="F32" s="20">
        <v>7926908</v>
      </c>
      <c r="G32" s="20">
        <v>103677178</v>
      </c>
      <c r="H32" s="20">
        <v>1642237</v>
      </c>
      <c r="I32" s="20">
        <v>1709944</v>
      </c>
      <c r="J32" s="20">
        <v>107029359</v>
      </c>
      <c r="K32" s="20">
        <v>1230028</v>
      </c>
      <c r="L32" s="20">
        <v>1091445</v>
      </c>
      <c r="M32" s="20">
        <v>1005190</v>
      </c>
      <c r="N32" s="20">
        <v>3326663</v>
      </c>
      <c r="O32" s="20">
        <v>1170454</v>
      </c>
      <c r="P32" s="20">
        <v>1186004</v>
      </c>
      <c r="Q32" s="20">
        <v>8784669</v>
      </c>
      <c r="R32" s="20">
        <v>11141127</v>
      </c>
      <c r="S32" s="20">
        <v>-12057173</v>
      </c>
      <c r="T32" s="20">
        <v>1340746</v>
      </c>
      <c r="U32" s="20">
        <v>61855563</v>
      </c>
      <c r="V32" s="20">
        <v>51139136</v>
      </c>
      <c r="W32" s="20">
        <v>172636285</v>
      </c>
      <c r="X32" s="20">
        <v>7926908</v>
      </c>
      <c r="Y32" s="20">
        <v>164709377</v>
      </c>
      <c r="Z32" s="21">
        <v>2077.8515027549206</v>
      </c>
      <c r="AA32" s="22">
        <v>7926908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127165152</v>
      </c>
      <c r="D34" s="29">
        <f>SUM(D29:D33)</f>
        <v>0</v>
      </c>
      <c r="E34" s="30">
        <f t="shared" si="3"/>
        <v>8176908</v>
      </c>
      <c r="F34" s="31">
        <f t="shared" si="3"/>
        <v>7926908</v>
      </c>
      <c r="G34" s="31">
        <f t="shared" si="3"/>
        <v>103634901</v>
      </c>
      <c r="H34" s="31">
        <f t="shared" si="3"/>
        <v>1641072</v>
      </c>
      <c r="I34" s="31">
        <f t="shared" si="3"/>
        <v>1666914</v>
      </c>
      <c r="J34" s="31">
        <f t="shared" si="3"/>
        <v>106942887</v>
      </c>
      <c r="K34" s="31">
        <f t="shared" si="3"/>
        <v>1227163</v>
      </c>
      <c r="L34" s="31">
        <f t="shared" si="3"/>
        <v>1089459</v>
      </c>
      <c r="M34" s="31">
        <f t="shared" si="3"/>
        <v>1004572</v>
      </c>
      <c r="N34" s="31">
        <f t="shared" si="3"/>
        <v>3321194</v>
      </c>
      <c r="O34" s="31">
        <f t="shared" si="3"/>
        <v>1164178</v>
      </c>
      <c r="P34" s="31">
        <f t="shared" si="3"/>
        <v>1183145</v>
      </c>
      <c r="Q34" s="31">
        <f t="shared" si="3"/>
        <v>8783646</v>
      </c>
      <c r="R34" s="31">
        <f t="shared" si="3"/>
        <v>11130969</v>
      </c>
      <c r="S34" s="31">
        <f t="shared" si="3"/>
        <v>-12059221</v>
      </c>
      <c r="T34" s="31">
        <f t="shared" si="3"/>
        <v>1338530</v>
      </c>
      <c r="U34" s="31">
        <f t="shared" si="3"/>
        <v>61854201</v>
      </c>
      <c r="V34" s="31">
        <f t="shared" si="3"/>
        <v>51133510</v>
      </c>
      <c r="W34" s="31">
        <f t="shared" si="3"/>
        <v>172528560</v>
      </c>
      <c r="X34" s="31">
        <f t="shared" si="3"/>
        <v>7926908</v>
      </c>
      <c r="Y34" s="31">
        <f t="shared" si="3"/>
        <v>164601652</v>
      </c>
      <c r="Z34" s="32">
        <f>+IF(X34&lt;&gt;0,+(Y34/X34)*100,0)</f>
        <v>2076.4925239450235</v>
      </c>
      <c r="AA34" s="33">
        <f>SUM(AA29:AA33)</f>
        <v>7926908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127165152</v>
      </c>
      <c r="D40" s="29">
        <f>+D34+D39</f>
        <v>0</v>
      </c>
      <c r="E40" s="30">
        <f t="shared" si="5"/>
        <v>8176908</v>
      </c>
      <c r="F40" s="31">
        <f t="shared" si="5"/>
        <v>7926908</v>
      </c>
      <c r="G40" s="31">
        <f t="shared" si="5"/>
        <v>103634901</v>
      </c>
      <c r="H40" s="31">
        <f t="shared" si="5"/>
        <v>1641072</v>
      </c>
      <c r="I40" s="31">
        <f t="shared" si="5"/>
        <v>1666914</v>
      </c>
      <c r="J40" s="31">
        <f t="shared" si="5"/>
        <v>106942887</v>
      </c>
      <c r="K40" s="31">
        <f t="shared" si="5"/>
        <v>1227163</v>
      </c>
      <c r="L40" s="31">
        <f t="shared" si="5"/>
        <v>1089459</v>
      </c>
      <c r="M40" s="31">
        <f t="shared" si="5"/>
        <v>1004572</v>
      </c>
      <c r="N40" s="31">
        <f t="shared" si="5"/>
        <v>3321194</v>
      </c>
      <c r="O40" s="31">
        <f t="shared" si="5"/>
        <v>1164178</v>
      </c>
      <c r="P40" s="31">
        <f t="shared" si="5"/>
        <v>1183145</v>
      </c>
      <c r="Q40" s="31">
        <f t="shared" si="5"/>
        <v>8783646</v>
      </c>
      <c r="R40" s="31">
        <f t="shared" si="5"/>
        <v>11130969</v>
      </c>
      <c r="S40" s="31">
        <f t="shared" si="5"/>
        <v>-12059221</v>
      </c>
      <c r="T40" s="31">
        <f t="shared" si="5"/>
        <v>1338530</v>
      </c>
      <c r="U40" s="31">
        <f t="shared" si="5"/>
        <v>61854201</v>
      </c>
      <c r="V40" s="31">
        <f t="shared" si="5"/>
        <v>51133510</v>
      </c>
      <c r="W40" s="31">
        <f t="shared" si="5"/>
        <v>172528560</v>
      </c>
      <c r="X40" s="31">
        <f t="shared" si="5"/>
        <v>7926908</v>
      </c>
      <c r="Y40" s="31">
        <f t="shared" si="5"/>
        <v>164601652</v>
      </c>
      <c r="Z40" s="32">
        <f>+IF(X40&lt;&gt;0,+(Y40/X40)*100,0)</f>
        <v>2076.4925239450235</v>
      </c>
      <c r="AA40" s="33">
        <f>+AA34+AA39</f>
        <v>7926908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174284863</v>
      </c>
      <c r="D42" s="43">
        <f>+D25-D40</f>
        <v>0</v>
      </c>
      <c r="E42" s="44">
        <f t="shared" si="6"/>
        <v>62674447</v>
      </c>
      <c r="F42" s="45">
        <f t="shared" si="6"/>
        <v>62924447</v>
      </c>
      <c r="G42" s="45">
        <f t="shared" si="6"/>
        <v>237095329</v>
      </c>
      <c r="H42" s="45">
        <f t="shared" si="6"/>
        <v>4422920</v>
      </c>
      <c r="I42" s="45">
        <f t="shared" si="6"/>
        <v>-364412</v>
      </c>
      <c r="J42" s="45">
        <f t="shared" si="6"/>
        <v>241153837</v>
      </c>
      <c r="K42" s="45">
        <f t="shared" si="6"/>
        <v>-3647662</v>
      </c>
      <c r="L42" s="45">
        <f t="shared" si="6"/>
        <v>2508151</v>
      </c>
      <c r="M42" s="45">
        <f t="shared" si="6"/>
        <v>3165580</v>
      </c>
      <c r="N42" s="45">
        <f t="shared" si="6"/>
        <v>2026069</v>
      </c>
      <c r="O42" s="45">
        <f t="shared" si="6"/>
        <v>10998905</v>
      </c>
      <c r="P42" s="45">
        <f t="shared" si="6"/>
        <v>11595329</v>
      </c>
      <c r="Q42" s="45">
        <f t="shared" si="6"/>
        <v>-9842701</v>
      </c>
      <c r="R42" s="45">
        <f t="shared" si="6"/>
        <v>12751533</v>
      </c>
      <c r="S42" s="45">
        <f t="shared" si="6"/>
        <v>24554382</v>
      </c>
      <c r="T42" s="45">
        <f t="shared" si="6"/>
        <v>5268146</v>
      </c>
      <c r="U42" s="45">
        <f t="shared" si="6"/>
        <v>-40310857</v>
      </c>
      <c r="V42" s="45">
        <f t="shared" si="6"/>
        <v>-10488329</v>
      </c>
      <c r="W42" s="45">
        <f t="shared" si="6"/>
        <v>245443110</v>
      </c>
      <c r="X42" s="45">
        <f t="shared" si="6"/>
        <v>62924447</v>
      </c>
      <c r="Y42" s="45">
        <f t="shared" si="6"/>
        <v>182518663</v>
      </c>
      <c r="Z42" s="46">
        <f>+IF(X42&lt;&gt;0,+(Y42/X42)*100,0)</f>
        <v>290.06001912102619</v>
      </c>
      <c r="AA42" s="47">
        <f>+AA25-AA40</f>
        <v>62924447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56772696</v>
      </c>
      <c r="F45" s="20">
        <v>57022696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11344155</v>
      </c>
      <c r="T45" s="20"/>
      <c r="U45" s="20"/>
      <c r="V45" s="20">
        <v>11344155</v>
      </c>
      <c r="W45" s="20">
        <v>11344155</v>
      </c>
      <c r="X45" s="20">
        <v>57022696</v>
      </c>
      <c r="Y45" s="20">
        <v>-45678541</v>
      </c>
      <c r="Z45" s="48">
        <v>-80.105895028183156</v>
      </c>
      <c r="AA45" s="22">
        <v>57022696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56772696</v>
      </c>
      <c r="F48" s="53">
        <f t="shared" si="7"/>
        <v>57022696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11344155</v>
      </c>
      <c r="T48" s="53">
        <f t="shared" si="7"/>
        <v>0</v>
      </c>
      <c r="U48" s="53">
        <f t="shared" si="7"/>
        <v>0</v>
      </c>
      <c r="V48" s="53">
        <f t="shared" si="7"/>
        <v>11344155</v>
      </c>
      <c r="W48" s="53">
        <f t="shared" si="7"/>
        <v>11344155</v>
      </c>
      <c r="X48" s="53">
        <f t="shared" si="7"/>
        <v>57022696</v>
      </c>
      <c r="Y48" s="53">
        <f t="shared" si="7"/>
        <v>-45678541</v>
      </c>
      <c r="Z48" s="54">
        <f>+IF(X48&lt;&gt;0,+(Y48/X48)*100,0)</f>
        <v>-80.105895028183156</v>
      </c>
      <c r="AA48" s="55">
        <f>SUM(AA45:AA47)</f>
        <v>57022696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-29791801</v>
      </c>
      <c r="D6" s="18"/>
      <c r="E6" s="19">
        <v>-10878294</v>
      </c>
      <c r="F6" s="20">
        <v>12565573</v>
      </c>
      <c r="G6" s="20">
        <v>-20958796</v>
      </c>
      <c r="H6" s="20">
        <v>-7946309</v>
      </c>
      <c r="I6" s="20">
        <v>-1282804</v>
      </c>
      <c r="J6" s="20">
        <v>-30187909</v>
      </c>
      <c r="K6" s="20">
        <v>-1998360</v>
      </c>
      <c r="L6" s="20">
        <v>3854587</v>
      </c>
      <c r="M6" s="20">
        <v>-779418</v>
      </c>
      <c r="N6" s="20">
        <v>1076809</v>
      </c>
      <c r="O6" s="20">
        <v>-1910236</v>
      </c>
      <c r="P6" s="20">
        <v>-989823</v>
      </c>
      <c r="Q6" s="20">
        <v>6254782</v>
      </c>
      <c r="R6" s="20">
        <v>3354723</v>
      </c>
      <c r="S6" s="20">
        <v>-4281227</v>
      </c>
      <c r="T6" s="20">
        <v>-1250739</v>
      </c>
      <c r="U6" s="20">
        <v>-1837776</v>
      </c>
      <c r="V6" s="20">
        <v>-7369742</v>
      </c>
      <c r="W6" s="20">
        <v>-33126119</v>
      </c>
      <c r="X6" s="20">
        <v>12565573</v>
      </c>
      <c r="Y6" s="20">
        <v>-45691692</v>
      </c>
      <c r="Z6" s="21">
        <v>-363.6260121205774</v>
      </c>
      <c r="AA6" s="22">
        <v>12565573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3487673</v>
      </c>
      <c r="D8" s="18"/>
      <c r="E8" s="19">
        <v>24126034</v>
      </c>
      <c r="F8" s="20">
        <v>8156827</v>
      </c>
      <c r="G8" s="20">
        <v>14479444</v>
      </c>
      <c r="H8" s="20">
        <v>4917156</v>
      </c>
      <c r="I8" s="20">
        <v>-1240193</v>
      </c>
      <c r="J8" s="20">
        <v>18156407</v>
      </c>
      <c r="K8" s="20">
        <v>-587902</v>
      </c>
      <c r="L8" s="20">
        <v>856244</v>
      </c>
      <c r="M8" s="20">
        <v>687289</v>
      </c>
      <c r="N8" s="20">
        <v>955631</v>
      </c>
      <c r="O8" s="20">
        <v>2317094</v>
      </c>
      <c r="P8" s="20">
        <v>-393203</v>
      </c>
      <c r="Q8" s="20">
        <v>658840</v>
      </c>
      <c r="R8" s="20">
        <v>2582731</v>
      </c>
      <c r="S8" s="20">
        <v>-869462</v>
      </c>
      <c r="T8" s="20">
        <v>-570314</v>
      </c>
      <c r="U8" s="20">
        <v>1043575</v>
      </c>
      <c r="V8" s="20">
        <v>-396201</v>
      </c>
      <c r="W8" s="20">
        <v>21298568</v>
      </c>
      <c r="X8" s="20">
        <v>8156827</v>
      </c>
      <c r="Y8" s="20">
        <v>13141741</v>
      </c>
      <c r="Z8" s="21">
        <v>161.1133961772145</v>
      </c>
      <c r="AA8" s="22">
        <v>8156827</v>
      </c>
    </row>
    <row r="9" spans="1:27" ht="13.5" x14ac:dyDescent="0.25">
      <c r="A9" s="23" t="s">
        <v>37</v>
      </c>
      <c r="B9" s="17" t="s">
        <v>32</v>
      </c>
      <c r="C9" s="18">
        <v>40218060</v>
      </c>
      <c r="D9" s="18"/>
      <c r="E9" s="19"/>
      <c r="F9" s="20"/>
      <c r="G9" s="20">
        <v>40218102</v>
      </c>
      <c r="H9" s="20">
        <v>1856890</v>
      </c>
      <c r="I9" s="20">
        <v>1235779</v>
      </c>
      <c r="J9" s="20">
        <v>43310771</v>
      </c>
      <c r="K9" s="20">
        <v>1140678</v>
      </c>
      <c r="L9" s="20">
        <v>938437</v>
      </c>
      <c r="M9" s="20">
        <v>1370389</v>
      </c>
      <c r="N9" s="20">
        <v>3449504</v>
      </c>
      <c r="O9" s="20">
        <v>921653</v>
      </c>
      <c r="P9" s="20">
        <v>1012278</v>
      </c>
      <c r="Q9" s="20">
        <v>914418</v>
      </c>
      <c r="R9" s="20">
        <v>2848349</v>
      </c>
      <c r="S9" s="20">
        <v>1439525</v>
      </c>
      <c r="T9" s="20">
        <v>1216549</v>
      </c>
      <c r="U9" s="20">
        <v>1173393</v>
      </c>
      <c r="V9" s="20">
        <v>3829467</v>
      </c>
      <c r="W9" s="20">
        <v>53438091</v>
      </c>
      <c r="X9" s="20"/>
      <c r="Y9" s="20">
        <v>53438091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-227640</v>
      </c>
      <c r="D11" s="18"/>
      <c r="E11" s="19">
        <v>-406463</v>
      </c>
      <c r="F11" s="20">
        <v>-260463</v>
      </c>
      <c r="G11" s="20">
        <v>-230533</v>
      </c>
      <c r="H11" s="20">
        <v>-5155</v>
      </c>
      <c r="I11" s="20">
        <v>-3084</v>
      </c>
      <c r="J11" s="20">
        <v>-238772</v>
      </c>
      <c r="K11" s="20"/>
      <c r="L11" s="20"/>
      <c r="M11" s="20"/>
      <c r="N11" s="20"/>
      <c r="O11" s="20"/>
      <c r="P11" s="20">
        <v>3200</v>
      </c>
      <c r="Q11" s="20"/>
      <c r="R11" s="20">
        <v>3200</v>
      </c>
      <c r="S11" s="20"/>
      <c r="T11" s="20">
        <v>797</v>
      </c>
      <c r="U11" s="20"/>
      <c r="V11" s="20">
        <v>797</v>
      </c>
      <c r="W11" s="20">
        <v>-234775</v>
      </c>
      <c r="X11" s="20">
        <v>-260463</v>
      </c>
      <c r="Y11" s="20">
        <v>25688</v>
      </c>
      <c r="Z11" s="21">
        <v>-9.8624372751600031</v>
      </c>
      <c r="AA11" s="22">
        <v>-260463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13686292</v>
      </c>
      <c r="D12" s="29">
        <f>SUM(D6:D11)</f>
        <v>0</v>
      </c>
      <c r="E12" s="30">
        <f t="shared" si="0"/>
        <v>12841277</v>
      </c>
      <c r="F12" s="31">
        <f t="shared" si="0"/>
        <v>20461937</v>
      </c>
      <c r="G12" s="31">
        <f t="shared" si="0"/>
        <v>33508217</v>
      </c>
      <c r="H12" s="31">
        <f t="shared" si="0"/>
        <v>-1177418</v>
      </c>
      <c r="I12" s="31">
        <f t="shared" si="0"/>
        <v>-1290302</v>
      </c>
      <c r="J12" s="31">
        <f t="shared" si="0"/>
        <v>31040497</v>
      </c>
      <c r="K12" s="31">
        <f t="shared" si="0"/>
        <v>-1445584</v>
      </c>
      <c r="L12" s="31">
        <f t="shared" si="0"/>
        <v>5649268</v>
      </c>
      <c r="M12" s="31">
        <f t="shared" si="0"/>
        <v>1278260</v>
      </c>
      <c r="N12" s="31">
        <f t="shared" si="0"/>
        <v>5481944</v>
      </c>
      <c r="O12" s="31">
        <f t="shared" si="0"/>
        <v>1328511</v>
      </c>
      <c r="P12" s="31">
        <f t="shared" si="0"/>
        <v>-367548</v>
      </c>
      <c r="Q12" s="31">
        <f t="shared" si="0"/>
        <v>7828040</v>
      </c>
      <c r="R12" s="31">
        <f t="shared" si="0"/>
        <v>8789003</v>
      </c>
      <c r="S12" s="31">
        <f t="shared" si="0"/>
        <v>-3711164</v>
      </c>
      <c r="T12" s="31">
        <f t="shared" si="0"/>
        <v>-603707</v>
      </c>
      <c r="U12" s="31">
        <f t="shared" si="0"/>
        <v>379192</v>
      </c>
      <c r="V12" s="31">
        <f t="shared" si="0"/>
        <v>-3935679</v>
      </c>
      <c r="W12" s="31">
        <f t="shared" si="0"/>
        <v>41375765</v>
      </c>
      <c r="X12" s="31">
        <f t="shared" si="0"/>
        <v>20461937</v>
      </c>
      <c r="Y12" s="31">
        <f t="shared" si="0"/>
        <v>20913828</v>
      </c>
      <c r="Z12" s="32">
        <f>+IF(X12&lt;&gt;0,+(Y12/X12)*100,0)</f>
        <v>102.20844683472536</v>
      </c>
      <c r="AA12" s="33">
        <f>SUM(AA6:AA11)</f>
        <v>20461937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94753000</v>
      </c>
      <c r="D19" s="18"/>
      <c r="E19" s="19">
        <v>275218034</v>
      </c>
      <c r="F19" s="20">
        <v>277086288</v>
      </c>
      <c r="G19" s="20">
        <v>263928614</v>
      </c>
      <c r="H19" s="20">
        <v>-164863844</v>
      </c>
      <c r="I19" s="20"/>
      <c r="J19" s="20">
        <v>99064770</v>
      </c>
      <c r="K19" s="20"/>
      <c r="L19" s="20"/>
      <c r="M19" s="20">
        <v>1650025</v>
      </c>
      <c r="N19" s="20">
        <v>1650025</v>
      </c>
      <c r="O19" s="20">
        <v>-12419596</v>
      </c>
      <c r="P19" s="20">
        <v>-1946852</v>
      </c>
      <c r="Q19" s="20">
        <v>452742</v>
      </c>
      <c r="R19" s="20">
        <v>-13913706</v>
      </c>
      <c r="S19" s="20">
        <v>3032023</v>
      </c>
      <c r="T19" s="20">
        <v>-273965</v>
      </c>
      <c r="U19" s="20">
        <v>511595</v>
      </c>
      <c r="V19" s="20">
        <v>3269653</v>
      </c>
      <c r="W19" s="20">
        <v>90070742</v>
      </c>
      <c r="X19" s="20">
        <v>277086288</v>
      </c>
      <c r="Y19" s="20">
        <v>-187015546</v>
      </c>
      <c r="Z19" s="21">
        <v>-67.493612675629763</v>
      </c>
      <c r="AA19" s="22">
        <v>277086288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94753000</v>
      </c>
      <c r="D24" s="29">
        <f>SUM(D15:D23)</f>
        <v>0</v>
      </c>
      <c r="E24" s="36">
        <f t="shared" si="1"/>
        <v>275218034</v>
      </c>
      <c r="F24" s="37">
        <f t="shared" si="1"/>
        <v>277086288</v>
      </c>
      <c r="G24" s="37">
        <f t="shared" si="1"/>
        <v>263928614</v>
      </c>
      <c r="H24" s="37">
        <f t="shared" si="1"/>
        <v>-164863844</v>
      </c>
      <c r="I24" s="37">
        <f t="shared" si="1"/>
        <v>0</v>
      </c>
      <c r="J24" s="37">
        <f t="shared" si="1"/>
        <v>99064770</v>
      </c>
      <c r="K24" s="37">
        <f t="shared" si="1"/>
        <v>0</v>
      </c>
      <c r="L24" s="37">
        <f t="shared" si="1"/>
        <v>0</v>
      </c>
      <c r="M24" s="37">
        <f t="shared" si="1"/>
        <v>1650025</v>
      </c>
      <c r="N24" s="37">
        <f t="shared" si="1"/>
        <v>1650025</v>
      </c>
      <c r="O24" s="37">
        <f t="shared" si="1"/>
        <v>-12419596</v>
      </c>
      <c r="P24" s="37">
        <f t="shared" si="1"/>
        <v>-1946852</v>
      </c>
      <c r="Q24" s="37">
        <f t="shared" si="1"/>
        <v>452742</v>
      </c>
      <c r="R24" s="37">
        <f t="shared" si="1"/>
        <v>-13913706</v>
      </c>
      <c r="S24" s="37">
        <f t="shared" si="1"/>
        <v>3032023</v>
      </c>
      <c r="T24" s="37">
        <f t="shared" si="1"/>
        <v>-273965</v>
      </c>
      <c r="U24" s="37">
        <f t="shared" si="1"/>
        <v>511595</v>
      </c>
      <c r="V24" s="37">
        <f t="shared" si="1"/>
        <v>3269653</v>
      </c>
      <c r="W24" s="37">
        <f t="shared" si="1"/>
        <v>90070742</v>
      </c>
      <c r="X24" s="37">
        <f t="shared" si="1"/>
        <v>277086288</v>
      </c>
      <c r="Y24" s="37">
        <f t="shared" si="1"/>
        <v>-187015546</v>
      </c>
      <c r="Z24" s="38">
        <f>+IF(X24&lt;&gt;0,+(Y24/X24)*100,0)</f>
        <v>-67.493612675629763</v>
      </c>
      <c r="AA24" s="39">
        <f>SUM(AA15:AA23)</f>
        <v>277086288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108439292</v>
      </c>
      <c r="D25" s="29">
        <f>+D12+D24</f>
        <v>0</v>
      </c>
      <c r="E25" s="30">
        <f t="shared" si="2"/>
        <v>288059311</v>
      </c>
      <c r="F25" s="31">
        <f t="shared" si="2"/>
        <v>297548225</v>
      </c>
      <c r="G25" s="31">
        <f t="shared" si="2"/>
        <v>297436831</v>
      </c>
      <c r="H25" s="31">
        <f t="shared" si="2"/>
        <v>-166041262</v>
      </c>
      <c r="I25" s="31">
        <f t="shared" si="2"/>
        <v>-1290302</v>
      </c>
      <c r="J25" s="31">
        <f t="shared" si="2"/>
        <v>130105267</v>
      </c>
      <c r="K25" s="31">
        <f t="shared" si="2"/>
        <v>-1445584</v>
      </c>
      <c r="L25" s="31">
        <f t="shared" si="2"/>
        <v>5649268</v>
      </c>
      <c r="M25" s="31">
        <f t="shared" si="2"/>
        <v>2928285</v>
      </c>
      <c r="N25" s="31">
        <f t="shared" si="2"/>
        <v>7131969</v>
      </c>
      <c r="O25" s="31">
        <f t="shared" si="2"/>
        <v>-11091085</v>
      </c>
      <c r="P25" s="31">
        <f t="shared" si="2"/>
        <v>-2314400</v>
      </c>
      <c r="Q25" s="31">
        <f t="shared" si="2"/>
        <v>8280782</v>
      </c>
      <c r="R25" s="31">
        <f t="shared" si="2"/>
        <v>-5124703</v>
      </c>
      <c r="S25" s="31">
        <f t="shared" si="2"/>
        <v>-679141</v>
      </c>
      <c r="T25" s="31">
        <f t="shared" si="2"/>
        <v>-877672</v>
      </c>
      <c r="U25" s="31">
        <f t="shared" si="2"/>
        <v>890787</v>
      </c>
      <c r="V25" s="31">
        <f t="shared" si="2"/>
        <v>-666026</v>
      </c>
      <c r="W25" s="31">
        <f t="shared" si="2"/>
        <v>131446507</v>
      </c>
      <c r="X25" s="31">
        <f t="shared" si="2"/>
        <v>297548225</v>
      </c>
      <c r="Y25" s="31">
        <f t="shared" si="2"/>
        <v>-166101718</v>
      </c>
      <c r="Z25" s="32">
        <f>+IF(X25&lt;&gt;0,+(Y25/X25)*100,0)</f>
        <v>-55.823461222126255</v>
      </c>
      <c r="AA25" s="33">
        <f>+AA12+AA24</f>
        <v>297548225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1802566</v>
      </c>
      <c r="D31" s="18"/>
      <c r="E31" s="19"/>
      <c r="F31" s="20"/>
      <c r="G31" s="20">
        <v>1819049</v>
      </c>
      <c r="H31" s="20">
        <v>16370</v>
      </c>
      <c r="I31" s="20">
        <v>8808</v>
      </c>
      <c r="J31" s="20">
        <v>1844227</v>
      </c>
      <c r="K31" s="20">
        <v>7967</v>
      </c>
      <c r="L31" s="20">
        <v>11831</v>
      </c>
      <c r="M31" s="20">
        <v>3671</v>
      </c>
      <c r="N31" s="20">
        <v>23469</v>
      </c>
      <c r="O31" s="20">
        <v>15784</v>
      </c>
      <c r="P31" s="20">
        <v>8357</v>
      </c>
      <c r="Q31" s="20">
        <v>3650</v>
      </c>
      <c r="R31" s="20">
        <v>27791</v>
      </c>
      <c r="S31" s="20">
        <v>-3900</v>
      </c>
      <c r="T31" s="20">
        <v>-16110</v>
      </c>
      <c r="U31" s="20">
        <v>-614</v>
      </c>
      <c r="V31" s="20">
        <v>-20624</v>
      </c>
      <c r="W31" s="20">
        <v>1874863</v>
      </c>
      <c r="X31" s="20"/>
      <c r="Y31" s="20">
        <v>1874863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39716807</v>
      </c>
      <c r="D32" s="18"/>
      <c r="E32" s="19">
        <v>-310000</v>
      </c>
      <c r="F32" s="20">
        <v>2039854</v>
      </c>
      <c r="G32" s="20">
        <v>40039805</v>
      </c>
      <c r="H32" s="20">
        <v>-3053367</v>
      </c>
      <c r="I32" s="20">
        <v>302466</v>
      </c>
      <c r="J32" s="20">
        <v>37288904</v>
      </c>
      <c r="K32" s="20">
        <v>629481</v>
      </c>
      <c r="L32" s="20">
        <v>5848076</v>
      </c>
      <c r="M32" s="20">
        <v>1027374</v>
      </c>
      <c r="N32" s="20">
        <v>7504931</v>
      </c>
      <c r="O32" s="20">
        <v>-3439748</v>
      </c>
      <c r="P32" s="20">
        <v>792036</v>
      </c>
      <c r="Q32" s="20">
        <v>5505931</v>
      </c>
      <c r="R32" s="20">
        <v>2858219</v>
      </c>
      <c r="S32" s="20">
        <v>-3133478</v>
      </c>
      <c r="T32" s="20">
        <v>966884</v>
      </c>
      <c r="U32" s="20">
        <v>1217001</v>
      </c>
      <c r="V32" s="20">
        <v>-949593</v>
      </c>
      <c r="W32" s="20">
        <v>46702461</v>
      </c>
      <c r="X32" s="20">
        <v>2039854</v>
      </c>
      <c r="Y32" s="20">
        <v>44662607</v>
      </c>
      <c r="Z32" s="21">
        <v>2189.5001799148372</v>
      </c>
      <c r="AA32" s="22">
        <v>2039854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41519373</v>
      </c>
      <c r="D34" s="29">
        <f>SUM(D29:D33)</f>
        <v>0</v>
      </c>
      <c r="E34" s="30">
        <f t="shared" si="3"/>
        <v>-310000</v>
      </c>
      <c r="F34" s="31">
        <f t="shared" si="3"/>
        <v>2039854</v>
      </c>
      <c r="G34" s="31">
        <f t="shared" si="3"/>
        <v>41858854</v>
      </c>
      <c r="H34" s="31">
        <f t="shared" si="3"/>
        <v>-3036997</v>
      </c>
      <c r="I34" s="31">
        <f t="shared" si="3"/>
        <v>311274</v>
      </c>
      <c r="J34" s="31">
        <f t="shared" si="3"/>
        <v>39133131</v>
      </c>
      <c r="K34" s="31">
        <f t="shared" si="3"/>
        <v>637448</v>
      </c>
      <c r="L34" s="31">
        <f t="shared" si="3"/>
        <v>5859907</v>
      </c>
      <c r="M34" s="31">
        <f t="shared" si="3"/>
        <v>1031045</v>
      </c>
      <c r="N34" s="31">
        <f t="shared" si="3"/>
        <v>7528400</v>
      </c>
      <c r="O34" s="31">
        <f t="shared" si="3"/>
        <v>-3423964</v>
      </c>
      <c r="P34" s="31">
        <f t="shared" si="3"/>
        <v>800393</v>
      </c>
      <c r="Q34" s="31">
        <f t="shared" si="3"/>
        <v>5509581</v>
      </c>
      <c r="R34" s="31">
        <f t="shared" si="3"/>
        <v>2886010</v>
      </c>
      <c r="S34" s="31">
        <f t="shared" si="3"/>
        <v>-3137378</v>
      </c>
      <c r="T34" s="31">
        <f t="shared" si="3"/>
        <v>950774</v>
      </c>
      <c r="U34" s="31">
        <f t="shared" si="3"/>
        <v>1216387</v>
      </c>
      <c r="V34" s="31">
        <f t="shared" si="3"/>
        <v>-970217</v>
      </c>
      <c r="W34" s="31">
        <f t="shared" si="3"/>
        <v>48577324</v>
      </c>
      <c r="X34" s="31">
        <f t="shared" si="3"/>
        <v>2039854</v>
      </c>
      <c r="Y34" s="31">
        <f t="shared" si="3"/>
        <v>46537470</v>
      </c>
      <c r="Z34" s="32">
        <f>+IF(X34&lt;&gt;0,+(Y34/X34)*100,0)</f>
        <v>2281.4118069234369</v>
      </c>
      <c r="AA34" s="33">
        <f>SUM(AA29:AA33)</f>
        <v>2039854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41519373</v>
      </c>
      <c r="D40" s="29">
        <f>+D34+D39</f>
        <v>0</v>
      </c>
      <c r="E40" s="30">
        <f t="shared" si="5"/>
        <v>-310000</v>
      </c>
      <c r="F40" s="31">
        <f t="shared" si="5"/>
        <v>2039854</v>
      </c>
      <c r="G40" s="31">
        <f t="shared" si="5"/>
        <v>41858854</v>
      </c>
      <c r="H40" s="31">
        <f t="shared" si="5"/>
        <v>-3036997</v>
      </c>
      <c r="I40" s="31">
        <f t="shared" si="5"/>
        <v>311274</v>
      </c>
      <c r="J40" s="31">
        <f t="shared" si="5"/>
        <v>39133131</v>
      </c>
      <c r="K40" s="31">
        <f t="shared" si="5"/>
        <v>637448</v>
      </c>
      <c r="L40" s="31">
        <f t="shared" si="5"/>
        <v>5859907</v>
      </c>
      <c r="M40" s="31">
        <f t="shared" si="5"/>
        <v>1031045</v>
      </c>
      <c r="N40" s="31">
        <f t="shared" si="5"/>
        <v>7528400</v>
      </c>
      <c r="O40" s="31">
        <f t="shared" si="5"/>
        <v>-3423964</v>
      </c>
      <c r="P40" s="31">
        <f t="shared" si="5"/>
        <v>800393</v>
      </c>
      <c r="Q40" s="31">
        <f t="shared" si="5"/>
        <v>5509581</v>
      </c>
      <c r="R40" s="31">
        <f t="shared" si="5"/>
        <v>2886010</v>
      </c>
      <c r="S40" s="31">
        <f t="shared" si="5"/>
        <v>-3137378</v>
      </c>
      <c r="T40" s="31">
        <f t="shared" si="5"/>
        <v>950774</v>
      </c>
      <c r="U40" s="31">
        <f t="shared" si="5"/>
        <v>1216387</v>
      </c>
      <c r="V40" s="31">
        <f t="shared" si="5"/>
        <v>-970217</v>
      </c>
      <c r="W40" s="31">
        <f t="shared" si="5"/>
        <v>48577324</v>
      </c>
      <c r="X40" s="31">
        <f t="shared" si="5"/>
        <v>2039854</v>
      </c>
      <c r="Y40" s="31">
        <f t="shared" si="5"/>
        <v>46537470</v>
      </c>
      <c r="Z40" s="32">
        <f>+IF(X40&lt;&gt;0,+(Y40/X40)*100,0)</f>
        <v>2281.4118069234369</v>
      </c>
      <c r="AA40" s="33">
        <f>+AA34+AA39</f>
        <v>2039854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66919919</v>
      </c>
      <c r="D42" s="43">
        <f>+D25-D40</f>
        <v>0</v>
      </c>
      <c r="E42" s="44">
        <f t="shared" si="6"/>
        <v>288369311</v>
      </c>
      <c r="F42" s="45">
        <f t="shared" si="6"/>
        <v>295508371</v>
      </c>
      <c r="G42" s="45">
        <f t="shared" si="6"/>
        <v>255577977</v>
      </c>
      <c r="H42" s="45">
        <f t="shared" si="6"/>
        <v>-163004265</v>
      </c>
      <c r="I42" s="45">
        <f t="shared" si="6"/>
        <v>-1601576</v>
      </c>
      <c r="J42" s="45">
        <f t="shared" si="6"/>
        <v>90972136</v>
      </c>
      <c r="K42" s="45">
        <f t="shared" si="6"/>
        <v>-2083032</v>
      </c>
      <c r="L42" s="45">
        <f t="shared" si="6"/>
        <v>-210639</v>
      </c>
      <c r="M42" s="45">
        <f t="shared" si="6"/>
        <v>1897240</v>
      </c>
      <c r="N42" s="45">
        <f t="shared" si="6"/>
        <v>-396431</v>
      </c>
      <c r="O42" s="45">
        <f t="shared" si="6"/>
        <v>-7667121</v>
      </c>
      <c r="P42" s="45">
        <f t="shared" si="6"/>
        <v>-3114793</v>
      </c>
      <c r="Q42" s="45">
        <f t="shared" si="6"/>
        <v>2771201</v>
      </c>
      <c r="R42" s="45">
        <f t="shared" si="6"/>
        <v>-8010713</v>
      </c>
      <c r="S42" s="45">
        <f t="shared" si="6"/>
        <v>2458237</v>
      </c>
      <c r="T42" s="45">
        <f t="shared" si="6"/>
        <v>-1828446</v>
      </c>
      <c r="U42" s="45">
        <f t="shared" si="6"/>
        <v>-325600</v>
      </c>
      <c r="V42" s="45">
        <f t="shared" si="6"/>
        <v>304191</v>
      </c>
      <c r="W42" s="45">
        <f t="shared" si="6"/>
        <v>82869183</v>
      </c>
      <c r="X42" s="45">
        <f t="shared" si="6"/>
        <v>295508371</v>
      </c>
      <c r="Y42" s="45">
        <f t="shared" si="6"/>
        <v>-212639188</v>
      </c>
      <c r="Z42" s="46">
        <f>+IF(X42&lt;&gt;0,+(Y42/X42)*100,0)</f>
        <v>-71.957077655847527</v>
      </c>
      <c r="AA42" s="47">
        <f>+AA25-AA40</f>
        <v>295508371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24440697</v>
      </c>
      <c r="F45" s="20">
        <v>31579757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31579757</v>
      </c>
      <c r="Y45" s="20">
        <v>-31579757</v>
      </c>
      <c r="Z45" s="48">
        <v>-100</v>
      </c>
      <c r="AA45" s="22">
        <v>31579757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24440697</v>
      </c>
      <c r="F48" s="53">
        <f t="shared" si="7"/>
        <v>31579757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31579757</v>
      </c>
      <c r="Y48" s="53">
        <f t="shared" si="7"/>
        <v>-31579757</v>
      </c>
      <c r="Z48" s="54">
        <f>+IF(X48&lt;&gt;0,+(Y48/X48)*100,0)</f>
        <v>-100</v>
      </c>
      <c r="AA48" s="55">
        <f>SUM(AA45:AA47)</f>
        <v>31579757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15819207</v>
      </c>
      <c r="G6" s="20">
        <v>1513913</v>
      </c>
      <c r="H6" s="20">
        <v>3882572</v>
      </c>
      <c r="I6" s="20">
        <v>1692617</v>
      </c>
      <c r="J6" s="20">
        <v>7089102</v>
      </c>
      <c r="K6" s="20">
        <v>-4644</v>
      </c>
      <c r="L6" s="20">
        <v>6901638</v>
      </c>
      <c r="M6" s="20">
        <v>995310</v>
      </c>
      <c r="N6" s="20">
        <v>7892304</v>
      </c>
      <c r="O6" s="20">
        <v>6229480</v>
      </c>
      <c r="P6" s="20">
        <v>125750</v>
      </c>
      <c r="Q6" s="20">
        <v>72391679</v>
      </c>
      <c r="R6" s="20">
        <v>78746909</v>
      </c>
      <c r="S6" s="20">
        <v>1294644</v>
      </c>
      <c r="T6" s="20">
        <v>-5663435</v>
      </c>
      <c r="U6" s="20">
        <v>-68748769</v>
      </c>
      <c r="V6" s="20">
        <v>-73117560</v>
      </c>
      <c r="W6" s="20">
        <v>20610755</v>
      </c>
      <c r="X6" s="20">
        <v>15819207</v>
      </c>
      <c r="Y6" s="20">
        <v>4791548</v>
      </c>
      <c r="Z6" s="21">
        <v>30.289432333744671</v>
      </c>
      <c r="AA6" s="22">
        <v>15819207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17464195</v>
      </c>
      <c r="D8" s="18"/>
      <c r="E8" s="19"/>
      <c r="F8" s="20">
        <v>24240343</v>
      </c>
      <c r="G8" s="20">
        <v>41108811</v>
      </c>
      <c r="H8" s="20">
        <v>-3017378</v>
      </c>
      <c r="I8" s="20">
        <v>-16504786</v>
      </c>
      <c r="J8" s="20">
        <v>21586647</v>
      </c>
      <c r="K8" s="20">
        <v>-47875</v>
      </c>
      <c r="L8" s="20">
        <v>2523913</v>
      </c>
      <c r="M8" s="20">
        <v>-1948516</v>
      </c>
      <c r="N8" s="20">
        <v>527522</v>
      </c>
      <c r="O8" s="20">
        <v>-1423843</v>
      </c>
      <c r="P8" s="20">
        <v>490886</v>
      </c>
      <c r="Q8" s="20">
        <v>1402009</v>
      </c>
      <c r="R8" s="20">
        <v>469052</v>
      </c>
      <c r="S8" s="20">
        <v>-864858</v>
      </c>
      <c r="T8" s="20">
        <v>-4269662</v>
      </c>
      <c r="U8" s="20">
        <v>1719746</v>
      </c>
      <c r="V8" s="20">
        <v>-3414774</v>
      </c>
      <c r="W8" s="20">
        <v>19168447</v>
      </c>
      <c r="X8" s="20">
        <v>24240343</v>
      </c>
      <c r="Y8" s="20">
        <v>-5071896</v>
      </c>
      <c r="Z8" s="21">
        <v>-20.923367297236677</v>
      </c>
      <c r="AA8" s="22">
        <v>24240343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142246</v>
      </c>
      <c r="H9" s="20"/>
      <c r="I9" s="20"/>
      <c r="J9" s="20">
        <v>142246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142246</v>
      </c>
      <c r="X9" s="20"/>
      <c r="Y9" s="20">
        <v>142246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-682</v>
      </c>
      <c r="Q11" s="20">
        <v>-660</v>
      </c>
      <c r="R11" s="20">
        <v>-1342</v>
      </c>
      <c r="S11" s="20"/>
      <c r="T11" s="20"/>
      <c r="U11" s="20">
        <v>-9300</v>
      </c>
      <c r="V11" s="20">
        <v>-9300</v>
      </c>
      <c r="W11" s="20">
        <v>-10642</v>
      </c>
      <c r="X11" s="20"/>
      <c r="Y11" s="20">
        <v>-10642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17464195</v>
      </c>
      <c r="D12" s="29">
        <f>SUM(D6:D11)</f>
        <v>0</v>
      </c>
      <c r="E12" s="30">
        <f t="shared" si="0"/>
        <v>0</v>
      </c>
      <c r="F12" s="31">
        <f t="shared" si="0"/>
        <v>40059550</v>
      </c>
      <c r="G12" s="31">
        <f t="shared" si="0"/>
        <v>42764970</v>
      </c>
      <c r="H12" s="31">
        <f t="shared" si="0"/>
        <v>865194</v>
      </c>
      <c r="I12" s="31">
        <f t="shared" si="0"/>
        <v>-14812169</v>
      </c>
      <c r="J12" s="31">
        <f t="shared" si="0"/>
        <v>28817995</v>
      </c>
      <c r="K12" s="31">
        <f t="shared" si="0"/>
        <v>-52519</v>
      </c>
      <c r="L12" s="31">
        <f t="shared" si="0"/>
        <v>9425551</v>
      </c>
      <c r="M12" s="31">
        <f t="shared" si="0"/>
        <v>-953206</v>
      </c>
      <c r="N12" s="31">
        <f t="shared" si="0"/>
        <v>8419826</v>
      </c>
      <c r="O12" s="31">
        <f t="shared" si="0"/>
        <v>4805637</v>
      </c>
      <c r="P12" s="31">
        <f t="shared" si="0"/>
        <v>615954</v>
      </c>
      <c r="Q12" s="31">
        <f t="shared" si="0"/>
        <v>73793028</v>
      </c>
      <c r="R12" s="31">
        <f t="shared" si="0"/>
        <v>79214619</v>
      </c>
      <c r="S12" s="31">
        <f t="shared" si="0"/>
        <v>429786</v>
      </c>
      <c r="T12" s="31">
        <f t="shared" si="0"/>
        <v>-9933097</v>
      </c>
      <c r="U12" s="31">
        <f t="shared" si="0"/>
        <v>-67038323</v>
      </c>
      <c r="V12" s="31">
        <f t="shared" si="0"/>
        <v>-76541634</v>
      </c>
      <c r="W12" s="31">
        <f t="shared" si="0"/>
        <v>39910806</v>
      </c>
      <c r="X12" s="31">
        <f t="shared" si="0"/>
        <v>40059550</v>
      </c>
      <c r="Y12" s="31">
        <f t="shared" si="0"/>
        <v>-148744</v>
      </c>
      <c r="Z12" s="32">
        <f>+IF(X12&lt;&gt;0,+(Y12/X12)*100,0)</f>
        <v>-0.37130721638161185</v>
      </c>
      <c r="AA12" s="33">
        <f>SUM(AA6:AA11)</f>
        <v>40059550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28078256</v>
      </c>
      <c r="F19" s="20">
        <v>16500000</v>
      </c>
      <c r="G19" s="20"/>
      <c r="H19" s="20">
        <v>4673134</v>
      </c>
      <c r="I19" s="20"/>
      <c r="J19" s="20">
        <v>4673134</v>
      </c>
      <c r="K19" s="20">
        <v>1436534</v>
      </c>
      <c r="L19" s="20"/>
      <c r="M19" s="20"/>
      <c r="N19" s="20">
        <v>1436534</v>
      </c>
      <c r="O19" s="20">
        <v>3688319</v>
      </c>
      <c r="P19" s="20"/>
      <c r="Q19" s="20">
        <v>1542001</v>
      </c>
      <c r="R19" s="20">
        <v>5230320</v>
      </c>
      <c r="S19" s="20"/>
      <c r="T19" s="20">
        <v>3040162</v>
      </c>
      <c r="U19" s="20">
        <v>799800</v>
      </c>
      <c r="V19" s="20">
        <v>3839962</v>
      </c>
      <c r="W19" s="20">
        <v>15179950</v>
      </c>
      <c r="X19" s="20">
        <v>16500000</v>
      </c>
      <c r="Y19" s="20">
        <v>-1320050</v>
      </c>
      <c r="Z19" s="21">
        <v>-8.00030303030303</v>
      </c>
      <c r="AA19" s="22">
        <v>16500000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28078256</v>
      </c>
      <c r="F24" s="37">
        <f t="shared" si="1"/>
        <v>16500000</v>
      </c>
      <c r="G24" s="37">
        <f t="shared" si="1"/>
        <v>0</v>
      </c>
      <c r="H24" s="37">
        <f t="shared" si="1"/>
        <v>4673134</v>
      </c>
      <c r="I24" s="37">
        <f t="shared" si="1"/>
        <v>0</v>
      </c>
      <c r="J24" s="37">
        <f t="shared" si="1"/>
        <v>4673134</v>
      </c>
      <c r="K24" s="37">
        <f t="shared" si="1"/>
        <v>1436534</v>
      </c>
      <c r="L24" s="37">
        <f t="shared" si="1"/>
        <v>0</v>
      </c>
      <c r="M24" s="37">
        <f t="shared" si="1"/>
        <v>0</v>
      </c>
      <c r="N24" s="37">
        <f t="shared" si="1"/>
        <v>1436534</v>
      </c>
      <c r="O24" s="37">
        <f t="shared" si="1"/>
        <v>3688319</v>
      </c>
      <c r="P24" s="37">
        <f t="shared" si="1"/>
        <v>0</v>
      </c>
      <c r="Q24" s="37">
        <f t="shared" si="1"/>
        <v>1542001</v>
      </c>
      <c r="R24" s="37">
        <f t="shared" si="1"/>
        <v>5230320</v>
      </c>
      <c r="S24" s="37">
        <f t="shared" si="1"/>
        <v>0</v>
      </c>
      <c r="T24" s="37">
        <f t="shared" si="1"/>
        <v>3040162</v>
      </c>
      <c r="U24" s="37">
        <f t="shared" si="1"/>
        <v>799800</v>
      </c>
      <c r="V24" s="37">
        <f t="shared" si="1"/>
        <v>3839962</v>
      </c>
      <c r="W24" s="37">
        <f t="shared" si="1"/>
        <v>15179950</v>
      </c>
      <c r="X24" s="37">
        <f t="shared" si="1"/>
        <v>16500000</v>
      </c>
      <c r="Y24" s="37">
        <f t="shared" si="1"/>
        <v>-1320050</v>
      </c>
      <c r="Z24" s="38">
        <f>+IF(X24&lt;&gt;0,+(Y24/X24)*100,0)</f>
        <v>-8.00030303030303</v>
      </c>
      <c r="AA24" s="39">
        <f>SUM(AA15:AA23)</f>
        <v>16500000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17464195</v>
      </c>
      <c r="D25" s="29">
        <f>+D12+D24</f>
        <v>0</v>
      </c>
      <c r="E25" s="30">
        <f t="shared" si="2"/>
        <v>28078256</v>
      </c>
      <c r="F25" s="31">
        <f t="shared" si="2"/>
        <v>56559550</v>
      </c>
      <c r="G25" s="31">
        <f t="shared" si="2"/>
        <v>42764970</v>
      </c>
      <c r="H25" s="31">
        <f t="shared" si="2"/>
        <v>5538328</v>
      </c>
      <c r="I25" s="31">
        <f t="shared" si="2"/>
        <v>-14812169</v>
      </c>
      <c r="J25" s="31">
        <f t="shared" si="2"/>
        <v>33491129</v>
      </c>
      <c r="K25" s="31">
        <f t="shared" si="2"/>
        <v>1384015</v>
      </c>
      <c r="L25" s="31">
        <f t="shared" si="2"/>
        <v>9425551</v>
      </c>
      <c r="M25" s="31">
        <f t="shared" si="2"/>
        <v>-953206</v>
      </c>
      <c r="N25" s="31">
        <f t="shared" si="2"/>
        <v>9856360</v>
      </c>
      <c r="O25" s="31">
        <f t="shared" si="2"/>
        <v>8493956</v>
      </c>
      <c r="P25" s="31">
        <f t="shared" si="2"/>
        <v>615954</v>
      </c>
      <c r="Q25" s="31">
        <f t="shared" si="2"/>
        <v>75335029</v>
      </c>
      <c r="R25" s="31">
        <f t="shared" si="2"/>
        <v>84444939</v>
      </c>
      <c r="S25" s="31">
        <f t="shared" si="2"/>
        <v>429786</v>
      </c>
      <c r="T25" s="31">
        <f t="shared" si="2"/>
        <v>-6892935</v>
      </c>
      <c r="U25" s="31">
        <f t="shared" si="2"/>
        <v>-66238523</v>
      </c>
      <c r="V25" s="31">
        <f t="shared" si="2"/>
        <v>-72701672</v>
      </c>
      <c r="W25" s="31">
        <f t="shared" si="2"/>
        <v>55090756</v>
      </c>
      <c r="X25" s="31">
        <f t="shared" si="2"/>
        <v>56559550</v>
      </c>
      <c r="Y25" s="31">
        <f t="shared" si="2"/>
        <v>-1468794</v>
      </c>
      <c r="Z25" s="32">
        <f>+IF(X25&lt;&gt;0,+(Y25/X25)*100,0)</f>
        <v>-2.5968983133705978</v>
      </c>
      <c r="AA25" s="33">
        <f>+AA12+AA24</f>
        <v>56559550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12694592</v>
      </c>
      <c r="H32" s="20">
        <v>11984284</v>
      </c>
      <c r="I32" s="20">
        <v>4367518</v>
      </c>
      <c r="J32" s="20">
        <v>29046394</v>
      </c>
      <c r="K32" s="20">
        <v>3521336</v>
      </c>
      <c r="L32" s="20">
        <v>2088574</v>
      </c>
      <c r="M32" s="20">
        <v>571082</v>
      </c>
      <c r="N32" s="20">
        <v>6180992</v>
      </c>
      <c r="O32" s="20">
        <v>9160005</v>
      </c>
      <c r="P32" s="20">
        <v>2039649</v>
      </c>
      <c r="Q32" s="20">
        <v>72099871</v>
      </c>
      <c r="R32" s="20">
        <v>83299525</v>
      </c>
      <c r="S32" s="20">
        <v>308653</v>
      </c>
      <c r="T32" s="20">
        <v>440370</v>
      </c>
      <c r="U32" s="20">
        <v>-70457592</v>
      </c>
      <c r="V32" s="20">
        <v>-69708569</v>
      </c>
      <c r="W32" s="20">
        <v>48818342</v>
      </c>
      <c r="X32" s="20"/>
      <c r="Y32" s="20">
        <v>48818342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12694592</v>
      </c>
      <c r="H34" s="31">
        <f t="shared" si="3"/>
        <v>11984284</v>
      </c>
      <c r="I34" s="31">
        <f t="shared" si="3"/>
        <v>4367518</v>
      </c>
      <c r="J34" s="31">
        <f t="shared" si="3"/>
        <v>29046394</v>
      </c>
      <c r="K34" s="31">
        <f t="shared" si="3"/>
        <v>3521336</v>
      </c>
      <c r="L34" s="31">
        <f t="shared" si="3"/>
        <v>2088574</v>
      </c>
      <c r="M34" s="31">
        <f t="shared" si="3"/>
        <v>571082</v>
      </c>
      <c r="N34" s="31">
        <f t="shared" si="3"/>
        <v>6180992</v>
      </c>
      <c r="O34" s="31">
        <f t="shared" si="3"/>
        <v>9160005</v>
      </c>
      <c r="P34" s="31">
        <f t="shared" si="3"/>
        <v>2039649</v>
      </c>
      <c r="Q34" s="31">
        <f t="shared" si="3"/>
        <v>72099871</v>
      </c>
      <c r="R34" s="31">
        <f t="shared" si="3"/>
        <v>83299525</v>
      </c>
      <c r="S34" s="31">
        <f t="shared" si="3"/>
        <v>308653</v>
      </c>
      <c r="T34" s="31">
        <f t="shared" si="3"/>
        <v>440370</v>
      </c>
      <c r="U34" s="31">
        <f t="shared" si="3"/>
        <v>-70457592</v>
      </c>
      <c r="V34" s="31">
        <f t="shared" si="3"/>
        <v>-69708569</v>
      </c>
      <c r="W34" s="31">
        <f t="shared" si="3"/>
        <v>48818342</v>
      </c>
      <c r="X34" s="31">
        <f t="shared" si="3"/>
        <v>0</v>
      </c>
      <c r="Y34" s="31">
        <f t="shared" si="3"/>
        <v>48818342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12694592</v>
      </c>
      <c r="H40" s="31">
        <f t="shared" si="5"/>
        <v>11984284</v>
      </c>
      <c r="I40" s="31">
        <f t="shared" si="5"/>
        <v>4367518</v>
      </c>
      <c r="J40" s="31">
        <f t="shared" si="5"/>
        <v>29046394</v>
      </c>
      <c r="K40" s="31">
        <f t="shared" si="5"/>
        <v>3521336</v>
      </c>
      <c r="L40" s="31">
        <f t="shared" si="5"/>
        <v>2088574</v>
      </c>
      <c r="M40" s="31">
        <f t="shared" si="5"/>
        <v>571082</v>
      </c>
      <c r="N40" s="31">
        <f t="shared" si="5"/>
        <v>6180992</v>
      </c>
      <c r="O40" s="31">
        <f t="shared" si="5"/>
        <v>9160005</v>
      </c>
      <c r="P40" s="31">
        <f t="shared" si="5"/>
        <v>2039649</v>
      </c>
      <c r="Q40" s="31">
        <f t="shared" si="5"/>
        <v>72099871</v>
      </c>
      <c r="R40" s="31">
        <f t="shared" si="5"/>
        <v>83299525</v>
      </c>
      <c r="S40" s="31">
        <f t="shared" si="5"/>
        <v>308653</v>
      </c>
      <c r="T40" s="31">
        <f t="shared" si="5"/>
        <v>440370</v>
      </c>
      <c r="U40" s="31">
        <f t="shared" si="5"/>
        <v>-70457592</v>
      </c>
      <c r="V40" s="31">
        <f t="shared" si="5"/>
        <v>-69708569</v>
      </c>
      <c r="W40" s="31">
        <f t="shared" si="5"/>
        <v>48818342</v>
      </c>
      <c r="X40" s="31">
        <f t="shared" si="5"/>
        <v>0</v>
      </c>
      <c r="Y40" s="31">
        <f t="shared" si="5"/>
        <v>48818342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17464195</v>
      </c>
      <c r="D42" s="43">
        <f>+D25-D40</f>
        <v>0</v>
      </c>
      <c r="E42" s="44">
        <f t="shared" si="6"/>
        <v>28078256</v>
      </c>
      <c r="F42" s="45">
        <f t="shared" si="6"/>
        <v>56559550</v>
      </c>
      <c r="G42" s="45">
        <f t="shared" si="6"/>
        <v>30070378</v>
      </c>
      <c r="H42" s="45">
        <f t="shared" si="6"/>
        <v>-6445956</v>
      </c>
      <c r="I42" s="45">
        <f t="shared" si="6"/>
        <v>-19179687</v>
      </c>
      <c r="J42" s="45">
        <f t="shared" si="6"/>
        <v>4444735</v>
      </c>
      <c r="K42" s="45">
        <f t="shared" si="6"/>
        <v>-2137321</v>
      </c>
      <c r="L42" s="45">
        <f t="shared" si="6"/>
        <v>7336977</v>
      </c>
      <c r="M42" s="45">
        <f t="shared" si="6"/>
        <v>-1524288</v>
      </c>
      <c r="N42" s="45">
        <f t="shared" si="6"/>
        <v>3675368</v>
      </c>
      <c r="O42" s="45">
        <f t="shared" si="6"/>
        <v>-666049</v>
      </c>
      <c r="P42" s="45">
        <f t="shared" si="6"/>
        <v>-1423695</v>
      </c>
      <c r="Q42" s="45">
        <f t="shared" si="6"/>
        <v>3235158</v>
      </c>
      <c r="R42" s="45">
        <f t="shared" si="6"/>
        <v>1145414</v>
      </c>
      <c r="S42" s="45">
        <f t="shared" si="6"/>
        <v>121133</v>
      </c>
      <c r="T42" s="45">
        <f t="shared" si="6"/>
        <v>-7333305</v>
      </c>
      <c r="U42" s="45">
        <f t="shared" si="6"/>
        <v>4219069</v>
      </c>
      <c r="V42" s="45">
        <f t="shared" si="6"/>
        <v>-2993103</v>
      </c>
      <c r="W42" s="45">
        <f t="shared" si="6"/>
        <v>6272414</v>
      </c>
      <c r="X42" s="45">
        <f t="shared" si="6"/>
        <v>56559550</v>
      </c>
      <c r="Y42" s="45">
        <f t="shared" si="6"/>
        <v>-50287136</v>
      </c>
      <c r="Z42" s="46">
        <f>+IF(X42&lt;&gt;0,+(Y42/X42)*100,0)</f>
        <v>-88.910070889885091</v>
      </c>
      <c r="AA42" s="47">
        <f>+AA25-AA40</f>
        <v>56559550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69154409</v>
      </c>
      <c r="D6" s="18"/>
      <c r="E6" s="19">
        <v>24488328</v>
      </c>
      <c r="F6" s="20">
        <v>51932471</v>
      </c>
      <c r="G6" s="20">
        <v>6535152</v>
      </c>
      <c r="H6" s="20">
        <v>7049501</v>
      </c>
      <c r="I6" s="20">
        <v>6296813</v>
      </c>
      <c r="J6" s="20">
        <v>19881466</v>
      </c>
      <c r="K6" s="20">
        <v>5663229</v>
      </c>
      <c r="L6" s="20">
        <v>-19583900</v>
      </c>
      <c r="M6" s="20">
        <v>-22012004</v>
      </c>
      <c r="N6" s="20">
        <v>-35932675</v>
      </c>
      <c r="O6" s="20">
        <v>-20074354</v>
      </c>
      <c r="P6" s="20">
        <v>-24332044</v>
      </c>
      <c r="Q6" s="20">
        <v>-5363446</v>
      </c>
      <c r="R6" s="20">
        <v>-49769844</v>
      </c>
      <c r="S6" s="20">
        <v>1708833</v>
      </c>
      <c r="T6" s="20">
        <v>-14286710</v>
      </c>
      <c r="U6" s="20">
        <v>-111967</v>
      </c>
      <c r="V6" s="20">
        <v>-12689844</v>
      </c>
      <c r="W6" s="20">
        <v>-78510897</v>
      </c>
      <c r="X6" s="20">
        <v>51932471</v>
      </c>
      <c r="Y6" s="20">
        <v>-130443368</v>
      </c>
      <c r="Z6" s="21">
        <v>-251.17882027989774</v>
      </c>
      <c r="AA6" s="22">
        <v>51932471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1449914</v>
      </c>
      <c r="F8" s="20">
        <v>63790</v>
      </c>
      <c r="G8" s="20"/>
      <c r="H8" s="20"/>
      <c r="I8" s="20"/>
      <c r="J8" s="20"/>
      <c r="K8" s="20"/>
      <c r="L8" s="20"/>
      <c r="M8" s="20"/>
      <c r="N8" s="20"/>
      <c r="O8" s="20"/>
      <c r="P8" s="20">
        <v>45383888</v>
      </c>
      <c r="Q8" s="20">
        <v>-3152793</v>
      </c>
      <c r="R8" s="20">
        <v>42231095</v>
      </c>
      <c r="S8" s="20">
        <v>-487115</v>
      </c>
      <c r="T8" s="20">
        <v>-1328797</v>
      </c>
      <c r="U8" s="20">
        <v>-59836</v>
      </c>
      <c r="V8" s="20">
        <v>-1875748</v>
      </c>
      <c r="W8" s="20">
        <v>40355347</v>
      </c>
      <c r="X8" s="20">
        <v>63790</v>
      </c>
      <c r="Y8" s="20">
        <v>40291557</v>
      </c>
      <c r="Z8" s="21">
        <v>63162.810785389556</v>
      </c>
      <c r="AA8" s="22">
        <v>63790</v>
      </c>
    </row>
    <row r="9" spans="1:27" ht="13.5" x14ac:dyDescent="0.25">
      <c r="A9" s="23" t="s">
        <v>37</v>
      </c>
      <c r="B9" s="17" t="s">
        <v>32</v>
      </c>
      <c r="C9" s="18">
        <v>39803482</v>
      </c>
      <c r="D9" s="18"/>
      <c r="E9" s="19"/>
      <c r="F9" s="20"/>
      <c r="G9" s="20">
        <v>4995028</v>
      </c>
      <c r="H9" s="20">
        <v>5523099</v>
      </c>
      <c r="I9" s="20">
        <v>4340365</v>
      </c>
      <c r="J9" s="20">
        <v>14858492</v>
      </c>
      <c r="K9" s="20">
        <v>3447003</v>
      </c>
      <c r="L9" s="20">
        <v>-78251</v>
      </c>
      <c r="M9" s="20">
        <v>812018</v>
      </c>
      <c r="N9" s="20">
        <v>4180770</v>
      </c>
      <c r="O9" s="20">
        <v>225896</v>
      </c>
      <c r="P9" s="20">
        <v>-381234</v>
      </c>
      <c r="Q9" s="20">
        <v>-32229</v>
      </c>
      <c r="R9" s="20">
        <v>-187567</v>
      </c>
      <c r="S9" s="20">
        <v>223733</v>
      </c>
      <c r="T9" s="20">
        <v>-12569</v>
      </c>
      <c r="U9" s="20">
        <v>1386891</v>
      </c>
      <c r="V9" s="20">
        <v>1598055</v>
      </c>
      <c r="W9" s="20">
        <v>20449750</v>
      </c>
      <c r="X9" s="20"/>
      <c r="Y9" s="20">
        <v>20449750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-3083048</v>
      </c>
      <c r="D11" s="18"/>
      <c r="E11" s="19">
        <v>-4945921</v>
      </c>
      <c r="F11" s="20">
        <v>-5236569</v>
      </c>
      <c r="G11" s="20">
        <v>-314459</v>
      </c>
      <c r="H11" s="20">
        <v>-285951</v>
      </c>
      <c r="I11" s="20">
        <v>-360992</v>
      </c>
      <c r="J11" s="20">
        <v>-961402</v>
      </c>
      <c r="K11" s="20">
        <v>-415528</v>
      </c>
      <c r="L11" s="20">
        <v>-273047</v>
      </c>
      <c r="M11" s="20">
        <v>-310148</v>
      </c>
      <c r="N11" s="20">
        <v>-998723</v>
      </c>
      <c r="O11" s="20">
        <v>-533643</v>
      </c>
      <c r="P11" s="20">
        <v>-263170</v>
      </c>
      <c r="Q11" s="20">
        <v>-592551</v>
      </c>
      <c r="R11" s="20">
        <v>-1389364</v>
      </c>
      <c r="S11" s="20">
        <v>-246636</v>
      </c>
      <c r="T11" s="20">
        <v>-106680</v>
      </c>
      <c r="U11" s="20">
        <v>-98470</v>
      </c>
      <c r="V11" s="20">
        <v>-451786</v>
      </c>
      <c r="W11" s="20">
        <v>-3801275</v>
      </c>
      <c r="X11" s="20">
        <v>-5236569</v>
      </c>
      <c r="Y11" s="20">
        <v>1435294</v>
      </c>
      <c r="Z11" s="21">
        <v>-27.409053523404353</v>
      </c>
      <c r="AA11" s="22">
        <v>-5236569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105874843</v>
      </c>
      <c r="D12" s="29">
        <f>SUM(D6:D11)</f>
        <v>0</v>
      </c>
      <c r="E12" s="30">
        <f t="shared" si="0"/>
        <v>20992321</v>
      </c>
      <c r="F12" s="31">
        <f t="shared" si="0"/>
        <v>46759692</v>
      </c>
      <c r="G12" s="31">
        <f t="shared" si="0"/>
        <v>11215721</v>
      </c>
      <c r="H12" s="31">
        <f t="shared" si="0"/>
        <v>12286649</v>
      </c>
      <c r="I12" s="31">
        <f t="shared" si="0"/>
        <v>10276186</v>
      </c>
      <c r="J12" s="31">
        <f t="shared" si="0"/>
        <v>33778556</v>
      </c>
      <c r="K12" s="31">
        <f t="shared" si="0"/>
        <v>8694704</v>
      </c>
      <c r="L12" s="31">
        <f t="shared" si="0"/>
        <v>-19935198</v>
      </c>
      <c r="M12" s="31">
        <f t="shared" si="0"/>
        <v>-21510134</v>
      </c>
      <c r="N12" s="31">
        <f t="shared" si="0"/>
        <v>-32750628</v>
      </c>
      <c r="O12" s="31">
        <f t="shared" si="0"/>
        <v>-20382101</v>
      </c>
      <c r="P12" s="31">
        <f t="shared" si="0"/>
        <v>20407440</v>
      </c>
      <c r="Q12" s="31">
        <f t="shared" si="0"/>
        <v>-9141019</v>
      </c>
      <c r="R12" s="31">
        <f t="shared" si="0"/>
        <v>-9115680</v>
      </c>
      <c r="S12" s="31">
        <f t="shared" si="0"/>
        <v>1198815</v>
      </c>
      <c r="T12" s="31">
        <f t="shared" si="0"/>
        <v>-15734756</v>
      </c>
      <c r="U12" s="31">
        <f t="shared" si="0"/>
        <v>1116618</v>
      </c>
      <c r="V12" s="31">
        <f t="shared" si="0"/>
        <v>-13419323</v>
      </c>
      <c r="W12" s="31">
        <f t="shared" si="0"/>
        <v>-21507075</v>
      </c>
      <c r="X12" s="31">
        <f t="shared" si="0"/>
        <v>46759692</v>
      </c>
      <c r="Y12" s="31">
        <f t="shared" si="0"/>
        <v>-68266767</v>
      </c>
      <c r="Z12" s="32">
        <f>+IF(X12&lt;&gt;0,+(Y12/X12)*100,0)</f>
        <v>-145.99490304598243</v>
      </c>
      <c r="AA12" s="33">
        <f>SUM(AA6:AA11)</f>
        <v>46759692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12588158</v>
      </c>
      <c r="D19" s="18"/>
      <c r="E19" s="19">
        <v>2000754</v>
      </c>
      <c r="F19" s="20">
        <v>7492650</v>
      </c>
      <c r="G19" s="20"/>
      <c r="H19" s="20">
        <v>302920</v>
      </c>
      <c r="I19" s="20">
        <v>1887793</v>
      </c>
      <c r="J19" s="20">
        <v>2190713</v>
      </c>
      <c r="K19" s="20">
        <v>1117548</v>
      </c>
      <c r="L19" s="20">
        <v>347979</v>
      </c>
      <c r="M19" s="20">
        <v>3268159</v>
      </c>
      <c r="N19" s="20">
        <v>4733686</v>
      </c>
      <c r="O19" s="20">
        <v>82168</v>
      </c>
      <c r="P19" s="20">
        <v>6114394</v>
      </c>
      <c r="Q19" s="20">
        <v>800417</v>
      </c>
      <c r="R19" s="20">
        <v>6996979</v>
      </c>
      <c r="S19" s="20">
        <v>-5316730</v>
      </c>
      <c r="T19" s="20">
        <v>750756</v>
      </c>
      <c r="U19" s="20">
        <v>674430</v>
      </c>
      <c r="V19" s="20">
        <v>-3891544</v>
      </c>
      <c r="W19" s="20">
        <v>10029834</v>
      </c>
      <c r="X19" s="20">
        <v>7492650</v>
      </c>
      <c r="Y19" s="20">
        <v>2537184</v>
      </c>
      <c r="Z19" s="21">
        <v>33.86230505895778</v>
      </c>
      <c r="AA19" s="22">
        <v>7492650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12588158</v>
      </c>
      <c r="D24" s="29">
        <f>SUM(D15:D23)</f>
        <v>0</v>
      </c>
      <c r="E24" s="36">
        <f t="shared" si="1"/>
        <v>2000754</v>
      </c>
      <c r="F24" s="37">
        <f t="shared" si="1"/>
        <v>7492650</v>
      </c>
      <c r="G24" s="37">
        <f t="shared" si="1"/>
        <v>0</v>
      </c>
      <c r="H24" s="37">
        <f t="shared" si="1"/>
        <v>302920</v>
      </c>
      <c r="I24" s="37">
        <f t="shared" si="1"/>
        <v>1887793</v>
      </c>
      <c r="J24" s="37">
        <f t="shared" si="1"/>
        <v>2190713</v>
      </c>
      <c r="K24" s="37">
        <f t="shared" si="1"/>
        <v>1117548</v>
      </c>
      <c r="L24" s="37">
        <f t="shared" si="1"/>
        <v>347979</v>
      </c>
      <c r="M24" s="37">
        <f t="shared" si="1"/>
        <v>3268159</v>
      </c>
      <c r="N24" s="37">
        <f t="shared" si="1"/>
        <v>4733686</v>
      </c>
      <c r="O24" s="37">
        <f t="shared" si="1"/>
        <v>82168</v>
      </c>
      <c r="P24" s="37">
        <f t="shared" si="1"/>
        <v>6114394</v>
      </c>
      <c r="Q24" s="37">
        <f t="shared" si="1"/>
        <v>800417</v>
      </c>
      <c r="R24" s="37">
        <f t="shared" si="1"/>
        <v>6996979</v>
      </c>
      <c r="S24" s="37">
        <f t="shared" si="1"/>
        <v>-5316730</v>
      </c>
      <c r="T24" s="37">
        <f t="shared" si="1"/>
        <v>750756</v>
      </c>
      <c r="U24" s="37">
        <f t="shared" si="1"/>
        <v>674430</v>
      </c>
      <c r="V24" s="37">
        <f t="shared" si="1"/>
        <v>-3891544</v>
      </c>
      <c r="W24" s="37">
        <f t="shared" si="1"/>
        <v>10029834</v>
      </c>
      <c r="X24" s="37">
        <f t="shared" si="1"/>
        <v>7492650</v>
      </c>
      <c r="Y24" s="37">
        <f t="shared" si="1"/>
        <v>2537184</v>
      </c>
      <c r="Z24" s="38">
        <f>+IF(X24&lt;&gt;0,+(Y24/X24)*100,0)</f>
        <v>33.86230505895778</v>
      </c>
      <c r="AA24" s="39">
        <f>SUM(AA15:AA23)</f>
        <v>7492650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118463001</v>
      </c>
      <c r="D25" s="29">
        <f>+D12+D24</f>
        <v>0</v>
      </c>
      <c r="E25" s="30">
        <f t="shared" si="2"/>
        <v>22993075</v>
      </c>
      <c r="F25" s="31">
        <f t="shared" si="2"/>
        <v>54252342</v>
      </c>
      <c r="G25" s="31">
        <f t="shared" si="2"/>
        <v>11215721</v>
      </c>
      <c r="H25" s="31">
        <f t="shared" si="2"/>
        <v>12589569</v>
      </c>
      <c r="I25" s="31">
        <f t="shared" si="2"/>
        <v>12163979</v>
      </c>
      <c r="J25" s="31">
        <f t="shared" si="2"/>
        <v>35969269</v>
      </c>
      <c r="K25" s="31">
        <f t="shared" si="2"/>
        <v>9812252</v>
      </c>
      <c r="L25" s="31">
        <f t="shared" si="2"/>
        <v>-19587219</v>
      </c>
      <c r="M25" s="31">
        <f t="shared" si="2"/>
        <v>-18241975</v>
      </c>
      <c r="N25" s="31">
        <f t="shared" si="2"/>
        <v>-28016942</v>
      </c>
      <c r="O25" s="31">
        <f t="shared" si="2"/>
        <v>-20299933</v>
      </c>
      <c r="P25" s="31">
        <f t="shared" si="2"/>
        <v>26521834</v>
      </c>
      <c r="Q25" s="31">
        <f t="shared" si="2"/>
        <v>-8340602</v>
      </c>
      <c r="R25" s="31">
        <f t="shared" si="2"/>
        <v>-2118701</v>
      </c>
      <c r="S25" s="31">
        <f t="shared" si="2"/>
        <v>-4117915</v>
      </c>
      <c r="T25" s="31">
        <f t="shared" si="2"/>
        <v>-14984000</v>
      </c>
      <c r="U25" s="31">
        <f t="shared" si="2"/>
        <v>1791048</v>
      </c>
      <c r="V25" s="31">
        <f t="shared" si="2"/>
        <v>-17310867</v>
      </c>
      <c r="W25" s="31">
        <f t="shared" si="2"/>
        <v>-11477241</v>
      </c>
      <c r="X25" s="31">
        <f t="shared" si="2"/>
        <v>54252342</v>
      </c>
      <c r="Y25" s="31">
        <f t="shared" si="2"/>
        <v>-65729583</v>
      </c>
      <c r="Z25" s="32">
        <f>+IF(X25&lt;&gt;0,+(Y25/X25)*100,0)</f>
        <v>-121.1552913236446</v>
      </c>
      <c r="AA25" s="33">
        <f>+AA12+AA24</f>
        <v>54252342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319758746</v>
      </c>
      <c r="D32" s="18"/>
      <c r="E32" s="19">
        <v>28738518</v>
      </c>
      <c r="F32" s="20">
        <v>72998787</v>
      </c>
      <c r="G32" s="20">
        <v>39297064</v>
      </c>
      <c r="H32" s="20">
        <v>43003577</v>
      </c>
      <c r="I32" s="20">
        <v>33399050</v>
      </c>
      <c r="J32" s="20">
        <v>115699691</v>
      </c>
      <c r="K32" s="20">
        <v>26845856</v>
      </c>
      <c r="L32" s="20">
        <v>-2144637</v>
      </c>
      <c r="M32" s="20">
        <v>-3028630</v>
      </c>
      <c r="N32" s="20">
        <v>21672589</v>
      </c>
      <c r="O32" s="20">
        <v>-771050</v>
      </c>
      <c r="P32" s="20">
        <v>-6761150</v>
      </c>
      <c r="Q32" s="20">
        <v>-3366011</v>
      </c>
      <c r="R32" s="20">
        <v>-10898211</v>
      </c>
      <c r="S32" s="20">
        <v>-790466</v>
      </c>
      <c r="T32" s="20">
        <v>-4251190</v>
      </c>
      <c r="U32" s="20">
        <v>8163440</v>
      </c>
      <c r="V32" s="20">
        <v>3121784</v>
      </c>
      <c r="W32" s="20">
        <v>129595853</v>
      </c>
      <c r="X32" s="20">
        <v>72998787</v>
      </c>
      <c r="Y32" s="20">
        <v>56597066</v>
      </c>
      <c r="Z32" s="21">
        <v>77.531515694911477</v>
      </c>
      <c r="AA32" s="22">
        <v>72998787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319758746</v>
      </c>
      <c r="D34" s="29">
        <f>SUM(D29:D33)</f>
        <v>0</v>
      </c>
      <c r="E34" s="30">
        <f t="shared" si="3"/>
        <v>28738518</v>
      </c>
      <c r="F34" s="31">
        <f t="shared" si="3"/>
        <v>72998787</v>
      </c>
      <c r="G34" s="31">
        <f t="shared" si="3"/>
        <v>39297064</v>
      </c>
      <c r="H34" s="31">
        <f t="shared" si="3"/>
        <v>43003577</v>
      </c>
      <c r="I34" s="31">
        <f t="shared" si="3"/>
        <v>33399050</v>
      </c>
      <c r="J34" s="31">
        <f t="shared" si="3"/>
        <v>115699691</v>
      </c>
      <c r="K34" s="31">
        <f t="shared" si="3"/>
        <v>26845856</v>
      </c>
      <c r="L34" s="31">
        <f t="shared" si="3"/>
        <v>-2144637</v>
      </c>
      <c r="M34" s="31">
        <f t="shared" si="3"/>
        <v>-3028630</v>
      </c>
      <c r="N34" s="31">
        <f t="shared" si="3"/>
        <v>21672589</v>
      </c>
      <c r="O34" s="31">
        <f t="shared" si="3"/>
        <v>-771050</v>
      </c>
      <c r="P34" s="31">
        <f t="shared" si="3"/>
        <v>-6761150</v>
      </c>
      <c r="Q34" s="31">
        <f t="shared" si="3"/>
        <v>-3366011</v>
      </c>
      <c r="R34" s="31">
        <f t="shared" si="3"/>
        <v>-10898211</v>
      </c>
      <c r="S34" s="31">
        <f t="shared" si="3"/>
        <v>-790466</v>
      </c>
      <c r="T34" s="31">
        <f t="shared" si="3"/>
        <v>-4251190</v>
      </c>
      <c r="U34" s="31">
        <f t="shared" si="3"/>
        <v>8163440</v>
      </c>
      <c r="V34" s="31">
        <f t="shared" si="3"/>
        <v>3121784</v>
      </c>
      <c r="W34" s="31">
        <f t="shared" si="3"/>
        <v>129595853</v>
      </c>
      <c r="X34" s="31">
        <f t="shared" si="3"/>
        <v>72998787</v>
      </c>
      <c r="Y34" s="31">
        <f t="shared" si="3"/>
        <v>56597066</v>
      </c>
      <c r="Z34" s="32">
        <f>+IF(X34&lt;&gt;0,+(Y34/X34)*100,0)</f>
        <v>77.531515694911477</v>
      </c>
      <c r="AA34" s="33">
        <f>SUM(AA29:AA33)</f>
        <v>72998787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319758746</v>
      </c>
      <c r="D40" s="29">
        <f>+D34+D39</f>
        <v>0</v>
      </c>
      <c r="E40" s="30">
        <f t="shared" si="5"/>
        <v>28738518</v>
      </c>
      <c r="F40" s="31">
        <f t="shared" si="5"/>
        <v>72998787</v>
      </c>
      <c r="G40" s="31">
        <f t="shared" si="5"/>
        <v>39297064</v>
      </c>
      <c r="H40" s="31">
        <f t="shared" si="5"/>
        <v>43003577</v>
      </c>
      <c r="I40" s="31">
        <f t="shared" si="5"/>
        <v>33399050</v>
      </c>
      <c r="J40" s="31">
        <f t="shared" si="5"/>
        <v>115699691</v>
      </c>
      <c r="K40" s="31">
        <f t="shared" si="5"/>
        <v>26845856</v>
      </c>
      <c r="L40" s="31">
        <f t="shared" si="5"/>
        <v>-2144637</v>
      </c>
      <c r="M40" s="31">
        <f t="shared" si="5"/>
        <v>-3028630</v>
      </c>
      <c r="N40" s="31">
        <f t="shared" si="5"/>
        <v>21672589</v>
      </c>
      <c r="O40" s="31">
        <f t="shared" si="5"/>
        <v>-771050</v>
      </c>
      <c r="P40" s="31">
        <f t="shared" si="5"/>
        <v>-6761150</v>
      </c>
      <c r="Q40" s="31">
        <f t="shared" si="5"/>
        <v>-3366011</v>
      </c>
      <c r="R40" s="31">
        <f t="shared" si="5"/>
        <v>-10898211</v>
      </c>
      <c r="S40" s="31">
        <f t="shared" si="5"/>
        <v>-790466</v>
      </c>
      <c r="T40" s="31">
        <f t="shared" si="5"/>
        <v>-4251190</v>
      </c>
      <c r="U40" s="31">
        <f t="shared" si="5"/>
        <v>8163440</v>
      </c>
      <c r="V40" s="31">
        <f t="shared" si="5"/>
        <v>3121784</v>
      </c>
      <c r="W40" s="31">
        <f t="shared" si="5"/>
        <v>129595853</v>
      </c>
      <c r="X40" s="31">
        <f t="shared" si="5"/>
        <v>72998787</v>
      </c>
      <c r="Y40" s="31">
        <f t="shared" si="5"/>
        <v>56597066</v>
      </c>
      <c r="Z40" s="32">
        <f>+IF(X40&lt;&gt;0,+(Y40/X40)*100,0)</f>
        <v>77.531515694911477</v>
      </c>
      <c r="AA40" s="33">
        <f>+AA34+AA39</f>
        <v>72998787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-201295745</v>
      </c>
      <c r="D42" s="43">
        <f>+D25-D40</f>
        <v>0</v>
      </c>
      <c r="E42" s="44">
        <f t="shared" si="6"/>
        <v>-5745443</v>
      </c>
      <c r="F42" s="45">
        <f t="shared" si="6"/>
        <v>-18746445</v>
      </c>
      <c r="G42" s="45">
        <f t="shared" si="6"/>
        <v>-28081343</v>
      </c>
      <c r="H42" s="45">
        <f t="shared" si="6"/>
        <v>-30414008</v>
      </c>
      <c r="I42" s="45">
        <f t="shared" si="6"/>
        <v>-21235071</v>
      </c>
      <c r="J42" s="45">
        <f t="shared" si="6"/>
        <v>-79730422</v>
      </c>
      <c r="K42" s="45">
        <f t="shared" si="6"/>
        <v>-17033604</v>
      </c>
      <c r="L42" s="45">
        <f t="shared" si="6"/>
        <v>-17442582</v>
      </c>
      <c r="M42" s="45">
        <f t="shared" si="6"/>
        <v>-15213345</v>
      </c>
      <c r="N42" s="45">
        <f t="shared" si="6"/>
        <v>-49689531</v>
      </c>
      <c r="O42" s="45">
        <f t="shared" si="6"/>
        <v>-19528883</v>
      </c>
      <c r="P42" s="45">
        <f t="shared" si="6"/>
        <v>33282984</v>
      </c>
      <c r="Q42" s="45">
        <f t="shared" si="6"/>
        <v>-4974591</v>
      </c>
      <c r="R42" s="45">
        <f t="shared" si="6"/>
        <v>8779510</v>
      </c>
      <c r="S42" s="45">
        <f t="shared" si="6"/>
        <v>-3327449</v>
      </c>
      <c r="T42" s="45">
        <f t="shared" si="6"/>
        <v>-10732810</v>
      </c>
      <c r="U42" s="45">
        <f t="shared" si="6"/>
        <v>-6372392</v>
      </c>
      <c r="V42" s="45">
        <f t="shared" si="6"/>
        <v>-20432651</v>
      </c>
      <c r="W42" s="45">
        <f t="shared" si="6"/>
        <v>-141073094</v>
      </c>
      <c r="X42" s="45">
        <f t="shared" si="6"/>
        <v>-18746445</v>
      </c>
      <c r="Y42" s="45">
        <f t="shared" si="6"/>
        <v>-122326649</v>
      </c>
      <c r="Z42" s="46">
        <f>+IF(X42&lt;&gt;0,+(Y42/X42)*100,0)</f>
        <v>652.53251483147869</v>
      </c>
      <c r="AA42" s="47">
        <f>+AA25-AA40</f>
        <v>-18746445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12356421</v>
      </c>
      <c r="D6" s="18"/>
      <c r="E6" s="19"/>
      <c r="F6" s="20"/>
      <c r="G6" s="20">
        <v>252824</v>
      </c>
      <c r="H6" s="20">
        <v>305542</v>
      </c>
      <c r="I6" s="20">
        <v>247598</v>
      </c>
      <c r="J6" s="20">
        <v>805964</v>
      </c>
      <c r="K6" s="20">
        <v>221721</v>
      </c>
      <c r="L6" s="20">
        <v>249723</v>
      </c>
      <c r="M6" s="20">
        <v>257022</v>
      </c>
      <c r="N6" s="20">
        <v>728466</v>
      </c>
      <c r="O6" s="20">
        <v>258887</v>
      </c>
      <c r="P6" s="20">
        <v>229816</v>
      </c>
      <c r="Q6" s="20">
        <v>246773</v>
      </c>
      <c r="R6" s="20">
        <v>735476</v>
      </c>
      <c r="S6" s="20">
        <v>227554</v>
      </c>
      <c r="T6" s="20">
        <v>258514</v>
      </c>
      <c r="U6" s="20">
        <v>225042</v>
      </c>
      <c r="V6" s="20">
        <v>711110</v>
      </c>
      <c r="W6" s="20">
        <v>2981016</v>
      </c>
      <c r="X6" s="20"/>
      <c r="Y6" s="20">
        <v>2981016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37711</v>
      </c>
      <c r="D8" s="18"/>
      <c r="E8" s="19"/>
      <c r="F8" s="20"/>
      <c r="G8" s="20">
        <v>3220</v>
      </c>
      <c r="H8" s="20">
        <v>3856</v>
      </c>
      <c r="I8" s="20">
        <v>4825</v>
      </c>
      <c r="J8" s="20">
        <v>11901</v>
      </c>
      <c r="K8" s="20">
        <v>3392</v>
      </c>
      <c r="L8" s="20">
        <v>2643</v>
      </c>
      <c r="M8" s="20">
        <v>2530</v>
      </c>
      <c r="N8" s="20">
        <v>8565</v>
      </c>
      <c r="O8" s="20">
        <v>1372</v>
      </c>
      <c r="P8" s="20">
        <v>2060</v>
      </c>
      <c r="Q8" s="20">
        <v>11887</v>
      </c>
      <c r="R8" s="20">
        <v>15319</v>
      </c>
      <c r="S8" s="20">
        <v>4453</v>
      </c>
      <c r="T8" s="20">
        <v>5780</v>
      </c>
      <c r="U8" s="20">
        <v>4755</v>
      </c>
      <c r="V8" s="20">
        <v>14988</v>
      </c>
      <c r="W8" s="20">
        <v>50773</v>
      </c>
      <c r="X8" s="20"/>
      <c r="Y8" s="20">
        <v>50773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12394132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256044</v>
      </c>
      <c r="H12" s="31">
        <f t="shared" si="0"/>
        <v>309398</v>
      </c>
      <c r="I12" s="31">
        <f t="shared" si="0"/>
        <v>252423</v>
      </c>
      <c r="J12" s="31">
        <f t="shared" si="0"/>
        <v>817865</v>
      </c>
      <c r="K12" s="31">
        <f t="shared" si="0"/>
        <v>225113</v>
      </c>
      <c r="L12" s="31">
        <f t="shared" si="0"/>
        <v>252366</v>
      </c>
      <c r="M12" s="31">
        <f t="shared" si="0"/>
        <v>259552</v>
      </c>
      <c r="N12" s="31">
        <f t="shared" si="0"/>
        <v>737031</v>
      </c>
      <c r="O12" s="31">
        <f t="shared" si="0"/>
        <v>260259</v>
      </c>
      <c r="P12" s="31">
        <f t="shared" si="0"/>
        <v>231876</v>
      </c>
      <c r="Q12" s="31">
        <f t="shared" si="0"/>
        <v>258660</v>
      </c>
      <c r="R12" s="31">
        <f t="shared" si="0"/>
        <v>750795</v>
      </c>
      <c r="S12" s="31">
        <f t="shared" si="0"/>
        <v>232007</v>
      </c>
      <c r="T12" s="31">
        <f t="shared" si="0"/>
        <v>264294</v>
      </c>
      <c r="U12" s="31">
        <f t="shared" si="0"/>
        <v>229797</v>
      </c>
      <c r="V12" s="31">
        <f t="shared" si="0"/>
        <v>726098</v>
      </c>
      <c r="W12" s="31">
        <f t="shared" si="0"/>
        <v>3031789</v>
      </c>
      <c r="X12" s="31">
        <f t="shared" si="0"/>
        <v>0</v>
      </c>
      <c r="Y12" s="31">
        <f t="shared" si="0"/>
        <v>3031789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2489448</v>
      </c>
      <c r="D19" s="18"/>
      <c r="E19" s="19">
        <v>1368000</v>
      </c>
      <c r="F19" s="20">
        <v>3268000</v>
      </c>
      <c r="G19" s="20"/>
      <c r="H19" s="20"/>
      <c r="I19" s="20"/>
      <c r="J19" s="20"/>
      <c r="K19" s="20"/>
      <c r="L19" s="20"/>
      <c r="M19" s="20"/>
      <c r="N19" s="20"/>
      <c r="O19" s="20">
        <v>98280</v>
      </c>
      <c r="P19" s="20">
        <v>280181</v>
      </c>
      <c r="Q19" s="20"/>
      <c r="R19" s="20">
        <v>378461</v>
      </c>
      <c r="S19" s="20"/>
      <c r="T19" s="20">
        <v>7050</v>
      </c>
      <c r="U19" s="20">
        <v>212065</v>
      </c>
      <c r="V19" s="20">
        <v>219115</v>
      </c>
      <c r="W19" s="20">
        <v>597576</v>
      </c>
      <c r="X19" s="20">
        <v>3268000</v>
      </c>
      <c r="Y19" s="20">
        <v>-2670424</v>
      </c>
      <c r="Z19" s="21">
        <v>-81.714320685434515</v>
      </c>
      <c r="AA19" s="22">
        <v>3268000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2489448</v>
      </c>
      <c r="D24" s="29">
        <f>SUM(D15:D23)</f>
        <v>0</v>
      </c>
      <c r="E24" s="36">
        <f t="shared" si="1"/>
        <v>1368000</v>
      </c>
      <c r="F24" s="37">
        <f t="shared" si="1"/>
        <v>3268000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98280</v>
      </c>
      <c r="P24" s="37">
        <f t="shared" si="1"/>
        <v>280181</v>
      </c>
      <c r="Q24" s="37">
        <f t="shared" si="1"/>
        <v>0</v>
      </c>
      <c r="R24" s="37">
        <f t="shared" si="1"/>
        <v>378461</v>
      </c>
      <c r="S24" s="37">
        <f t="shared" si="1"/>
        <v>0</v>
      </c>
      <c r="T24" s="37">
        <f t="shared" si="1"/>
        <v>7050</v>
      </c>
      <c r="U24" s="37">
        <f t="shared" si="1"/>
        <v>212065</v>
      </c>
      <c r="V24" s="37">
        <f t="shared" si="1"/>
        <v>219115</v>
      </c>
      <c r="W24" s="37">
        <f t="shared" si="1"/>
        <v>597576</v>
      </c>
      <c r="X24" s="37">
        <f t="shared" si="1"/>
        <v>3268000</v>
      </c>
      <c r="Y24" s="37">
        <f t="shared" si="1"/>
        <v>-2670424</v>
      </c>
      <c r="Z24" s="38">
        <f>+IF(X24&lt;&gt;0,+(Y24/X24)*100,0)</f>
        <v>-81.714320685434515</v>
      </c>
      <c r="AA24" s="39">
        <f>SUM(AA15:AA23)</f>
        <v>3268000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14883580</v>
      </c>
      <c r="D25" s="29">
        <f>+D12+D24</f>
        <v>0</v>
      </c>
      <c r="E25" s="30">
        <f t="shared" si="2"/>
        <v>1368000</v>
      </c>
      <c r="F25" s="31">
        <f t="shared" si="2"/>
        <v>3268000</v>
      </c>
      <c r="G25" s="31">
        <f t="shared" si="2"/>
        <v>256044</v>
      </c>
      <c r="H25" s="31">
        <f t="shared" si="2"/>
        <v>309398</v>
      </c>
      <c r="I25" s="31">
        <f t="shared" si="2"/>
        <v>252423</v>
      </c>
      <c r="J25" s="31">
        <f t="shared" si="2"/>
        <v>817865</v>
      </c>
      <c r="K25" s="31">
        <f t="shared" si="2"/>
        <v>225113</v>
      </c>
      <c r="L25" s="31">
        <f t="shared" si="2"/>
        <v>252366</v>
      </c>
      <c r="M25" s="31">
        <f t="shared" si="2"/>
        <v>259552</v>
      </c>
      <c r="N25" s="31">
        <f t="shared" si="2"/>
        <v>737031</v>
      </c>
      <c r="O25" s="31">
        <f t="shared" si="2"/>
        <v>358539</v>
      </c>
      <c r="P25" s="31">
        <f t="shared" si="2"/>
        <v>512057</v>
      </c>
      <c r="Q25" s="31">
        <f t="shared" si="2"/>
        <v>258660</v>
      </c>
      <c r="R25" s="31">
        <f t="shared" si="2"/>
        <v>1129256</v>
      </c>
      <c r="S25" s="31">
        <f t="shared" si="2"/>
        <v>232007</v>
      </c>
      <c r="T25" s="31">
        <f t="shared" si="2"/>
        <v>271344</v>
      </c>
      <c r="U25" s="31">
        <f t="shared" si="2"/>
        <v>441862</v>
      </c>
      <c r="V25" s="31">
        <f t="shared" si="2"/>
        <v>945213</v>
      </c>
      <c r="W25" s="31">
        <f t="shared" si="2"/>
        <v>3629365</v>
      </c>
      <c r="X25" s="31">
        <f t="shared" si="2"/>
        <v>3268000</v>
      </c>
      <c r="Y25" s="31">
        <f t="shared" si="2"/>
        <v>361365</v>
      </c>
      <c r="Z25" s="32">
        <f>+IF(X25&lt;&gt;0,+(Y25/X25)*100,0)</f>
        <v>11.057680538555692</v>
      </c>
      <c r="AA25" s="33">
        <f>+AA12+AA24</f>
        <v>3268000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9813937</v>
      </c>
      <c r="D32" s="18"/>
      <c r="E32" s="19"/>
      <c r="F32" s="20"/>
      <c r="G32" s="20">
        <v>103613</v>
      </c>
      <c r="H32" s="20">
        <v>881737</v>
      </c>
      <c r="I32" s="20">
        <v>102225</v>
      </c>
      <c r="J32" s="20">
        <v>1087575</v>
      </c>
      <c r="K32" s="20">
        <v>1021791</v>
      </c>
      <c r="L32" s="20">
        <v>108380</v>
      </c>
      <c r="M32" s="20">
        <v>833125</v>
      </c>
      <c r="N32" s="20">
        <v>1963296</v>
      </c>
      <c r="O32" s="20">
        <v>453164</v>
      </c>
      <c r="P32" s="20">
        <v>655947</v>
      </c>
      <c r="Q32" s="20">
        <v>601006</v>
      </c>
      <c r="R32" s="20">
        <v>1710117</v>
      </c>
      <c r="S32" s="20">
        <v>228100</v>
      </c>
      <c r="T32" s="20">
        <v>1295849</v>
      </c>
      <c r="U32" s="20">
        <v>1037162</v>
      </c>
      <c r="V32" s="20">
        <v>2561111</v>
      </c>
      <c r="W32" s="20">
        <v>7322099</v>
      </c>
      <c r="X32" s="20"/>
      <c r="Y32" s="20">
        <v>7322099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9813937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103613</v>
      </c>
      <c r="H34" s="31">
        <f t="shared" si="3"/>
        <v>881737</v>
      </c>
      <c r="I34" s="31">
        <f t="shared" si="3"/>
        <v>102225</v>
      </c>
      <c r="J34" s="31">
        <f t="shared" si="3"/>
        <v>1087575</v>
      </c>
      <c r="K34" s="31">
        <f t="shared" si="3"/>
        <v>1021791</v>
      </c>
      <c r="L34" s="31">
        <f t="shared" si="3"/>
        <v>108380</v>
      </c>
      <c r="M34" s="31">
        <f t="shared" si="3"/>
        <v>833125</v>
      </c>
      <c r="N34" s="31">
        <f t="shared" si="3"/>
        <v>1963296</v>
      </c>
      <c r="O34" s="31">
        <f t="shared" si="3"/>
        <v>453164</v>
      </c>
      <c r="P34" s="31">
        <f t="shared" si="3"/>
        <v>655947</v>
      </c>
      <c r="Q34" s="31">
        <f t="shared" si="3"/>
        <v>601006</v>
      </c>
      <c r="R34" s="31">
        <f t="shared" si="3"/>
        <v>1710117</v>
      </c>
      <c r="S34" s="31">
        <f t="shared" si="3"/>
        <v>228100</v>
      </c>
      <c r="T34" s="31">
        <f t="shared" si="3"/>
        <v>1295849</v>
      </c>
      <c r="U34" s="31">
        <f t="shared" si="3"/>
        <v>1037162</v>
      </c>
      <c r="V34" s="31">
        <f t="shared" si="3"/>
        <v>2561111</v>
      </c>
      <c r="W34" s="31">
        <f t="shared" si="3"/>
        <v>7322099</v>
      </c>
      <c r="X34" s="31">
        <f t="shared" si="3"/>
        <v>0</v>
      </c>
      <c r="Y34" s="31">
        <f t="shared" si="3"/>
        <v>7322099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9813937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103613</v>
      </c>
      <c r="H40" s="31">
        <f t="shared" si="5"/>
        <v>881737</v>
      </c>
      <c r="I40" s="31">
        <f t="shared" si="5"/>
        <v>102225</v>
      </c>
      <c r="J40" s="31">
        <f t="shared" si="5"/>
        <v>1087575</v>
      </c>
      <c r="K40" s="31">
        <f t="shared" si="5"/>
        <v>1021791</v>
      </c>
      <c r="L40" s="31">
        <f t="shared" si="5"/>
        <v>108380</v>
      </c>
      <c r="M40" s="31">
        <f t="shared" si="5"/>
        <v>833125</v>
      </c>
      <c r="N40" s="31">
        <f t="shared" si="5"/>
        <v>1963296</v>
      </c>
      <c r="O40" s="31">
        <f t="shared" si="5"/>
        <v>453164</v>
      </c>
      <c r="P40" s="31">
        <f t="shared" si="5"/>
        <v>655947</v>
      </c>
      <c r="Q40" s="31">
        <f t="shared" si="5"/>
        <v>601006</v>
      </c>
      <c r="R40" s="31">
        <f t="shared" si="5"/>
        <v>1710117</v>
      </c>
      <c r="S40" s="31">
        <f t="shared" si="5"/>
        <v>228100</v>
      </c>
      <c r="T40" s="31">
        <f t="shared" si="5"/>
        <v>1295849</v>
      </c>
      <c r="U40" s="31">
        <f t="shared" si="5"/>
        <v>1037162</v>
      </c>
      <c r="V40" s="31">
        <f t="shared" si="5"/>
        <v>2561111</v>
      </c>
      <c r="W40" s="31">
        <f t="shared" si="5"/>
        <v>7322099</v>
      </c>
      <c r="X40" s="31">
        <f t="shared" si="5"/>
        <v>0</v>
      </c>
      <c r="Y40" s="31">
        <f t="shared" si="5"/>
        <v>7322099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5069643</v>
      </c>
      <c r="D42" s="43">
        <f>+D25-D40</f>
        <v>0</v>
      </c>
      <c r="E42" s="44">
        <f t="shared" si="6"/>
        <v>1368000</v>
      </c>
      <c r="F42" s="45">
        <f t="shared" si="6"/>
        <v>3268000</v>
      </c>
      <c r="G42" s="45">
        <f t="shared" si="6"/>
        <v>152431</v>
      </c>
      <c r="H42" s="45">
        <f t="shared" si="6"/>
        <v>-572339</v>
      </c>
      <c r="I42" s="45">
        <f t="shared" si="6"/>
        <v>150198</v>
      </c>
      <c r="J42" s="45">
        <f t="shared" si="6"/>
        <v>-269710</v>
      </c>
      <c r="K42" s="45">
        <f t="shared" si="6"/>
        <v>-796678</v>
      </c>
      <c r="L42" s="45">
        <f t="shared" si="6"/>
        <v>143986</v>
      </c>
      <c r="M42" s="45">
        <f t="shared" si="6"/>
        <v>-573573</v>
      </c>
      <c r="N42" s="45">
        <f t="shared" si="6"/>
        <v>-1226265</v>
      </c>
      <c r="O42" s="45">
        <f t="shared" si="6"/>
        <v>-94625</v>
      </c>
      <c r="P42" s="45">
        <f t="shared" si="6"/>
        <v>-143890</v>
      </c>
      <c r="Q42" s="45">
        <f t="shared" si="6"/>
        <v>-342346</v>
      </c>
      <c r="R42" s="45">
        <f t="shared" si="6"/>
        <v>-580861</v>
      </c>
      <c r="S42" s="45">
        <f t="shared" si="6"/>
        <v>3907</v>
      </c>
      <c r="T42" s="45">
        <f t="shared" si="6"/>
        <v>-1024505</v>
      </c>
      <c r="U42" s="45">
        <f t="shared" si="6"/>
        <v>-595300</v>
      </c>
      <c r="V42" s="45">
        <f t="shared" si="6"/>
        <v>-1615898</v>
      </c>
      <c r="W42" s="45">
        <f t="shared" si="6"/>
        <v>-3692734</v>
      </c>
      <c r="X42" s="45">
        <f t="shared" si="6"/>
        <v>3268000</v>
      </c>
      <c r="Y42" s="45">
        <f t="shared" si="6"/>
        <v>-6960734</v>
      </c>
      <c r="Z42" s="46">
        <f>+IF(X42&lt;&gt;0,+(Y42/X42)*100,0)</f>
        <v>-212.9967564259486</v>
      </c>
      <c r="AA42" s="47">
        <f>+AA25-AA40</f>
        <v>3268000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10832867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10832867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10832867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1676261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1676261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1676261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9156606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10044991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10044991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10044991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10044991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4241625</v>
      </c>
      <c r="D8" s="18"/>
      <c r="E8" s="19">
        <v>-17999990</v>
      </c>
      <c r="F8" s="20">
        <v>-17999990</v>
      </c>
      <c r="G8" s="20">
        <v>144993</v>
      </c>
      <c r="H8" s="20">
        <v>256816</v>
      </c>
      <c r="I8" s="20">
        <v>-196399</v>
      </c>
      <c r="J8" s="20">
        <v>205410</v>
      </c>
      <c r="K8" s="20">
        <v>-32669</v>
      </c>
      <c r="L8" s="20">
        <v>136953</v>
      </c>
      <c r="M8" s="20">
        <v>186807</v>
      </c>
      <c r="N8" s="20">
        <v>291091</v>
      </c>
      <c r="O8" s="20">
        <v>189497</v>
      </c>
      <c r="P8" s="20">
        <v>41691</v>
      </c>
      <c r="Q8" s="20">
        <v>2645315</v>
      </c>
      <c r="R8" s="20">
        <v>2876503</v>
      </c>
      <c r="S8" s="20">
        <v>-2592385</v>
      </c>
      <c r="T8" s="20">
        <v>-30535</v>
      </c>
      <c r="U8" s="20">
        <v>-2173847</v>
      </c>
      <c r="V8" s="20">
        <v>-4796767</v>
      </c>
      <c r="W8" s="20">
        <v>-1423763</v>
      </c>
      <c r="X8" s="20">
        <v>-17999990</v>
      </c>
      <c r="Y8" s="20">
        <v>16576227</v>
      </c>
      <c r="Z8" s="21">
        <v>-92.090201161222865</v>
      </c>
      <c r="AA8" s="22">
        <v>-17999990</v>
      </c>
    </row>
    <row r="9" spans="1:27" ht="13.5" x14ac:dyDescent="0.25">
      <c r="A9" s="23" t="s">
        <v>37</v>
      </c>
      <c r="B9" s="17" t="s">
        <v>32</v>
      </c>
      <c r="C9" s="18">
        <v>-4239604</v>
      </c>
      <c r="D9" s="18"/>
      <c r="E9" s="19">
        <v>1335</v>
      </c>
      <c r="F9" s="20">
        <v>1335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1335</v>
      </c>
      <c r="Y9" s="20">
        <v>-1335</v>
      </c>
      <c r="Z9" s="21">
        <v>-100</v>
      </c>
      <c r="AA9" s="22">
        <v>1335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2021</v>
      </c>
      <c r="D12" s="29">
        <f>SUM(D6:D11)</f>
        <v>0</v>
      </c>
      <c r="E12" s="30">
        <f t="shared" si="0"/>
        <v>-17998655</v>
      </c>
      <c r="F12" s="31">
        <f t="shared" si="0"/>
        <v>-17998655</v>
      </c>
      <c r="G12" s="31">
        <f t="shared" si="0"/>
        <v>144993</v>
      </c>
      <c r="H12" s="31">
        <f t="shared" si="0"/>
        <v>256816</v>
      </c>
      <c r="I12" s="31">
        <f t="shared" si="0"/>
        <v>-196399</v>
      </c>
      <c r="J12" s="31">
        <f t="shared" si="0"/>
        <v>205410</v>
      </c>
      <c r="K12" s="31">
        <f t="shared" si="0"/>
        <v>-32669</v>
      </c>
      <c r="L12" s="31">
        <f t="shared" si="0"/>
        <v>136953</v>
      </c>
      <c r="M12" s="31">
        <f t="shared" si="0"/>
        <v>186807</v>
      </c>
      <c r="N12" s="31">
        <f t="shared" si="0"/>
        <v>291091</v>
      </c>
      <c r="O12" s="31">
        <f t="shared" si="0"/>
        <v>189497</v>
      </c>
      <c r="P12" s="31">
        <f t="shared" si="0"/>
        <v>41691</v>
      </c>
      <c r="Q12" s="31">
        <f t="shared" si="0"/>
        <v>2645315</v>
      </c>
      <c r="R12" s="31">
        <f t="shared" si="0"/>
        <v>2876503</v>
      </c>
      <c r="S12" s="31">
        <f t="shared" si="0"/>
        <v>-2592385</v>
      </c>
      <c r="T12" s="31">
        <f t="shared" si="0"/>
        <v>-30535</v>
      </c>
      <c r="U12" s="31">
        <f t="shared" si="0"/>
        <v>-2173847</v>
      </c>
      <c r="V12" s="31">
        <f t="shared" si="0"/>
        <v>-4796767</v>
      </c>
      <c r="W12" s="31">
        <f t="shared" si="0"/>
        <v>-1423763</v>
      </c>
      <c r="X12" s="31">
        <f t="shared" si="0"/>
        <v>-17998655</v>
      </c>
      <c r="Y12" s="31">
        <f t="shared" si="0"/>
        <v>16574892</v>
      </c>
      <c r="Z12" s="32">
        <f>+IF(X12&lt;&gt;0,+(Y12/X12)*100,0)</f>
        <v>-92.089614473970414</v>
      </c>
      <c r="AA12" s="33">
        <f>SUM(AA6:AA11)</f>
        <v>-17998655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345449</v>
      </c>
      <c r="D19" s="18"/>
      <c r="E19" s="19">
        <v>2</v>
      </c>
      <c r="F19" s="20">
        <v>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</v>
      </c>
      <c r="Y19" s="20">
        <v>-2</v>
      </c>
      <c r="Z19" s="21">
        <v>-100</v>
      </c>
      <c r="AA19" s="22">
        <v>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345449</v>
      </c>
      <c r="D24" s="29">
        <f>SUM(D15:D23)</f>
        <v>0</v>
      </c>
      <c r="E24" s="36">
        <f t="shared" si="1"/>
        <v>2</v>
      </c>
      <c r="F24" s="37">
        <f t="shared" si="1"/>
        <v>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</v>
      </c>
      <c r="Y24" s="37">
        <f t="shared" si="1"/>
        <v>-2</v>
      </c>
      <c r="Z24" s="38">
        <f>+IF(X24&lt;&gt;0,+(Y24/X24)*100,0)</f>
        <v>-100</v>
      </c>
      <c r="AA24" s="39">
        <f>SUM(AA15:AA23)</f>
        <v>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347470</v>
      </c>
      <c r="D25" s="29">
        <f>+D12+D24</f>
        <v>0</v>
      </c>
      <c r="E25" s="30">
        <f t="shared" si="2"/>
        <v>-17998653</v>
      </c>
      <c r="F25" s="31">
        <f t="shared" si="2"/>
        <v>-17998653</v>
      </c>
      <c r="G25" s="31">
        <f t="shared" si="2"/>
        <v>144993</v>
      </c>
      <c r="H25" s="31">
        <f t="shared" si="2"/>
        <v>256816</v>
      </c>
      <c r="I25" s="31">
        <f t="shared" si="2"/>
        <v>-196399</v>
      </c>
      <c r="J25" s="31">
        <f t="shared" si="2"/>
        <v>205410</v>
      </c>
      <c r="K25" s="31">
        <f t="shared" si="2"/>
        <v>-32669</v>
      </c>
      <c r="L25" s="31">
        <f t="shared" si="2"/>
        <v>136953</v>
      </c>
      <c r="M25" s="31">
        <f t="shared" si="2"/>
        <v>186807</v>
      </c>
      <c r="N25" s="31">
        <f t="shared" si="2"/>
        <v>291091</v>
      </c>
      <c r="O25" s="31">
        <f t="shared" si="2"/>
        <v>189497</v>
      </c>
      <c r="P25" s="31">
        <f t="shared" si="2"/>
        <v>41691</v>
      </c>
      <c r="Q25" s="31">
        <f t="shared" si="2"/>
        <v>2645315</v>
      </c>
      <c r="R25" s="31">
        <f t="shared" si="2"/>
        <v>2876503</v>
      </c>
      <c r="S25" s="31">
        <f t="shared" si="2"/>
        <v>-2592385</v>
      </c>
      <c r="T25" s="31">
        <f t="shared" si="2"/>
        <v>-30535</v>
      </c>
      <c r="U25" s="31">
        <f t="shared" si="2"/>
        <v>-2173847</v>
      </c>
      <c r="V25" s="31">
        <f t="shared" si="2"/>
        <v>-4796767</v>
      </c>
      <c r="W25" s="31">
        <f t="shared" si="2"/>
        <v>-1423763</v>
      </c>
      <c r="X25" s="31">
        <f t="shared" si="2"/>
        <v>-17998653</v>
      </c>
      <c r="Y25" s="31">
        <f t="shared" si="2"/>
        <v>16574890</v>
      </c>
      <c r="Z25" s="32">
        <f>+IF(X25&lt;&gt;0,+(Y25/X25)*100,0)</f>
        <v>-92.089613594972903</v>
      </c>
      <c r="AA25" s="33">
        <f>+AA12+AA24</f>
        <v>-17998653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3420767</v>
      </c>
      <c r="D32" s="18"/>
      <c r="E32" s="19">
        <v>287621</v>
      </c>
      <c r="F32" s="20">
        <v>287621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287621</v>
      </c>
      <c r="Y32" s="20">
        <v>-287621</v>
      </c>
      <c r="Z32" s="21">
        <v>-100</v>
      </c>
      <c r="AA32" s="22">
        <v>287621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3420767</v>
      </c>
      <c r="D34" s="29">
        <f>SUM(D29:D33)</f>
        <v>0</v>
      </c>
      <c r="E34" s="30">
        <f t="shared" si="3"/>
        <v>287621</v>
      </c>
      <c r="F34" s="31">
        <f t="shared" si="3"/>
        <v>287621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287621</v>
      </c>
      <c r="Y34" s="31">
        <f t="shared" si="3"/>
        <v>-287621</v>
      </c>
      <c r="Z34" s="32">
        <f>+IF(X34&lt;&gt;0,+(Y34/X34)*100,0)</f>
        <v>-100</v>
      </c>
      <c r="AA34" s="33">
        <f>SUM(AA29:AA33)</f>
        <v>287621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3420767</v>
      </c>
      <c r="D40" s="29">
        <f>+D34+D39</f>
        <v>0</v>
      </c>
      <c r="E40" s="30">
        <f t="shared" si="5"/>
        <v>287621</v>
      </c>
      <c r="F40" s="31">
        <f t="shared" si="5"/>
        <v>287621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287621</v>
      </c>
      <c r="Y40" s="31">
        <f t="shared" si="5"/>
        <v>-287621</v>
      </c>
      <c r="Z40" s="32">
        <f>+IF(X40&lt;&gt;0,+(Y40/X40)*100,0)</f>
        <v>-100</v>
      </c>
      <c r="AA40" s="33">
        <f>+AA34+AA39</f>
        <v>287621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-3073297</v>
      </c>
      <c r="D42" s="43">
        <f>+D25-D40</f>
        <v>0</v>
      </c>
      <c r="E42" s="44">
        <f t="shared" si="6"/>
        <v>-18286274</v>
      </c>
      <c r="F42" s="45">
        <f t="shared" si="6"/>
        <v>-18286274</v>
      </c>
      <c r="G42" s="45">
        <f t="shared" si="6"/>
        <v>144993</v>
      </c>
      <c r="H42" s="45">
        <f t="shared" si="6"/>
        <v>256816</v>
      </c>
      <c r="I42" s="45">
        <f t="shared" si="6"/>
        <v>-196399</v>
      </c>
      <c r="J42" s="45">
        <f t="shared" si="6"/>
        <v>205410</v>
      </c>
      <c r="K42" s="45">
        <f t="shared" si="6"/>
        <v>-32669</v>
      </c>
      <c r="L42" s="45">
        <f t="shared" si="6"/>
        <v>136953</v>
      </c>
      <c r="M42" s="45">
        <f t="shared" si="6"/>
        <v>186807</v>
      </c>
      <c r="N42" s="45">
        <f t="shared" si="6"/>
        <v>291091</v>
      </c>
      <c r="O42" s="45">
        <f t="shared" si="6"/>
        <v>189497</v>
      </c>
      <c r="P42" s="45">
        <f t="shared" si="6"/>
        <v>41691</v>
      </c>
      <c r="Q42" s="45">
        <f t="shared" si="6"/>
        <v>2645315</v>
      </c>
      <c r="R42" s="45">
        <f t="shared" si="6"/>
        <v>2876503</v>
      </c>
      <c r="S42" s="45">
        <f t="shared" si="6"/>
        <v>-2592385</v>
      </c>
      <c r="T42" s="45">
        <f t="shared" si="6"/>
        <v>-30535</v>
      </c>
      <c r="U42" s="45">
        <f t="shared" si="6"/>
        <v>-2173847</v>
      </c>
      <c r="V42" s="45">
        <f t="shared" si="6"/>
        <v>-4796767</v>
      </c>
      <c r="W42" s="45">
        <f t="shared" si="6"/>
        <v>-1423763</v>
      </c>
      <c r="X42" s="45">
        <f t="shared" si="6"/>
        <v>-18286274</v>
      </c>
      <c r="Y42" s="45">
        <f t="shared" si="6"/>
        <v>16862511</v>
      </c>
      <c r="Z42" s="46">
        <f>+IF(X42&lt;&gt;0,+(Y42/X42)*100,0)</f>
        <v>-92.214034417290264</v>
      </c>
      <c r="AA42" s="47">
        <f>+AA25-AA40</f>
        <v>-18286274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40200000</v>
      </c>
      <c r="F6" s="20">
        <v>39564688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39564688</v>
      </c>
      <c r="Y6" s="20">
        <v>-39564688</v>
      </c>
      <c r="Z6" s="21">
        <v>-100</v>
      </c>
      <c r="AA6" s="22">
        <v>39564688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-402044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-402044</v>
      </c>
      <c r="D12" s="29">
        <f>SUM(D6:D11)</f>
        <v>0</v>
      </c>
      <c r="E12" s="30">
        <f t="shared" si="0"/>
        <v>40200000</v>
      </c>
      <c r="F12" s="31">
        <f t="shared" si="0"/>
        <v>39564688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39564688</v>
      </c>
      <c r="Y12" s="31">
        <f t="shared" si="0"/>
        <v>-39564688</v>
      </c>
      <c r="Z12" s="32">
        <f>+IF(X12&lt;&gt;0,+(Y12/X12)*100,0)</f>
        <v>-100</v>
      </c>
      <c r="AA12" s="33">
        <f>SUM(AA6:AA11)</f>
        <v>39564688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37635255</v>
      </c>
      <c r="D19" s="18"/>
      <c r="E19" s="19">
        <v>32789507</v>
      </c>
      <c r="F19" s="20">
        <v>29213966</v>
      </c>
      <c r="G19" s="20"/>
      <c r="H19" s="20"/>
      <c r="I19" s="20">
        <v>133981</v>
      </c>
      <c r="J19" s="20">
        <v>133981</v>
      </c>
      <c r="K19" s="20"/>
      <c r="L19" s="20"/>
      <c r="M19" s="20">
        <v>174521</v>
      </c>
      <c r="N19" s="20">
        <v>174521</v>
      </c>
      <c r="O19" s="20">
        <v>-133981</v>
      </c>
      <c r="P19" s="20">
        <v>174521</v>
      </c>
      <c r="Q19" s="20">
        <v>351514</v>
      </c>
      <c r="R19" s="20">
        <v>392054</v>
      </c>
      <c r="S19" s="20"/>
      <c r="T19" s="20"/>
      <c r="U19" s="20"/>
      <c r="V19" s="20"/>
      <c r="W19" s="20">
        <v>700556</v>
      </c>
      <c r="X19" s="20">
        <v>29213966</v>
      </c>
      <c r="Y19" s="20">
        <v>-28513410</v>
      </c>
      <c r="Z19" s="21">
        <v>-97.601982558615973</v>
      </c>
      <c r="AA19" s="22">
        <v>29213966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37635255</v>
      </c>
      <c r="D24" s="29">
        <f>SUM(D15:D23)</f>
        <v>0</v>
      </c>
      <c r="E24" s="36">
        <f t="shared" si="1"/>
        <v>32789507</v>
      </c>
      <c r="F24" s="37">
        <f t="shared" si="1"/>
        <v>29213966</v>
      </c>
      <c r="G24" s="37">
        <f t="shared" si="1"/>
        <v>0</v>
      </c>
      <c r="H24" s="37">
        <f t="shared" si="1"/>
        <v>0</v>
      </c>
      <c r="I24" s="37">
        <f t="shared" si="1"/>
        <v>133981</v>
      </c>
      <c r="J24" s="37">
        <f t="shared" si="1"/>
        <v>133981</v>
      </c>
      <c r="K24" s="37">
        <f t="shared" si="1"/>
        <v>0</v>
      </c>
      <c r="L24" s="37">
        <f t="shared" si="1"/>
        <v>0</v>
      </c>
      <c r="M24" s="37">
        <f t="shared" si="1"/>
        <v>174521</v>
      </c>
      <c r="N24" s="37">
        <f t="shared" si="1"/>
        <v>174521</v>
      </c>
      <c r="O24" s="37">
        <f t="shared" si="1"/>
        <v>-133981</v>
      </c>
      <c r="P24" s="37">
        <f t="shared" si="1"/>
        <v>174521</v>
      </c>
      <c r="Q24" s="37">
        <f t="shared" si="1"/>
        <v>351514</v>
      </c>
      <c r="R24" s="37">
        <f t="shared" si="1"/>
        <v>392054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700556</v>
      </c>
      <c r="X24" s="37">
        <f t="shared" si="1"/>
        <v>29213966</v>
      </c>
      <c r="Y24" s="37">
        <f t="shared" si="1"/>
        <v>-28513410</v>
      </c>
      <c r="Z24" s="38">
        <f>+IF(X24&lt;&gt;0,+(Y24/X24)*100,0)</f>
        <v>-97.601982558615973</v>
      </c>
      <c r="AA24" s="39">
        <f>SUM(AA15:AA23)</f>
        <v>29213966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37233211</v>
      </c>
      <c r="D25" s="29">
        <f>+D12+D24</f>
        <v>0</v>
      </c>
      <c r="E25" s="30">
        <f t="shared" si="2"/>
        <v>72989507</v>
      </c>
      <c r="F25" s="31">
        <f t="shared" si="2"/>
        <v>68778654</v>
      </c>
      <c r="G25" s="31">
        <f t="shared" si="2"/>
        <v>0</v>
      </c>
      <c r="H25" s="31">
        <f t="shared" si="2"/>
        <v>0</v>
      </c>
      <c r="I25" s="31">
        <f t="shared" si="2"/>
        <v>133981</v>
      </c>
      <c r="J25" s="31">
        <f t="shared" si="2"/>
        <v>133981</v>
      </c>
      <c r="K25" s="31">
        <f t="shared" si="2"/>
        <v>0</v>
      </c>
      <c r="L25" s="31">
        <f t="shared" si="2"/>
        <v>0</v>
      </c>
      <c r="M25" s="31">
        <f t="shared" si="2"/>
        <v>174521</v>
      </c>
      <c r="N25" s="31">
        <f t="shared" si="2"/>
        <v>174521</v>
      </c>
      <c r="O25" s="31">
        <f t="shared" si="2"/>
        <v>-133981</v>
      </c>
      <c r="P25" s="31">
        <f t="shared" si="2"/>
        <v>174521</v>
      </c>
      <c r="Q25" s="31">
        <f t="shared" si="2"/>
        <v>351514</v>
      </c>
      <c r="R25" s="31">
        <f t="shared" si="2"/>
        <v>392054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700556</v>
      </c>
      <c r="X25" s="31">
        <f t="shared" si="2"/>
        <v>68778654</v>
      </c>
      <c r="Y25" s="31">
        <f t="shared" si="2"/>
        <v>-68078098</v>
      </c>
      <c r="Z25" s="32">
        <f>+IF(X25&lt;&gt;0,+(Y25/X25)*100,0)</f>
        <v>-98.981433978047889</v>
      </c>
      <c r="AA25" s="33">
        <f>+AA12+AA24</f>
        <v>68778654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37233211</v>
      </c>
      <c r="D42" s="43">
        <f>+D25-D40</f>
        <v>0</v>
      </c>
      <c r="E42" s="44">
        <f t="shared" si="6"/>
        <v>72989507</v>
      </c>
      <c r="F42" s="45">
        <f t="shared" si="6"/>
        <v>68778654</v>
      </c>
      <c r="G42" s="45">
        <f t="shared" si="6"/>
        <v>0</v>
      </c>
      <c r="H42" s="45">
        <f t="shared" si="6"/>
        <v>0</v>
      </c>
      <c r="I42" s="45">
        <f t="shared" si="6"/>
        <v>133981</v>
      </c>
      <c r="J42" s="45">
        <f t="shared" si="6"/>
        <v>133981</v>
      </c>
      <c r="K42" s="45">
        <f t="shared" si="6"/>
        <v>0</v>
      </c>
      <c r="L42" s="45">
        <f t="shared" si="6"/>
        <v>0</v>
      </c>
      <c r="M42" s="45">
        <f t="shared" si="6"/>
        <v>174521</v>
      </c>
      <c r="N42" s="45">
        <f t="shared" si="6"/>
        <v>174521</v>
      </c>
      <c r="O42" s="45">
        <f t="shared" si="6"/>
        <v>-133981</v>
      </c>
      <c r="P42" s="45">
        <f t="shared" si="6"/>
        <v>174521</v>
      </c>
      <c r="Q42" s="45">
        <f t="shared" si="6"/>
        <v>351514</v>
      </c>
      <c r="R42" s="45">
        <f t="shared" si="6"/>
        <v>392054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700556</v>
      </c>
      <c r="X42" s="45">
        <f t="shared" si="6"/>
        <v>68778654</v>
      </c>
      <c r="Y42" s="45">
        <f t="shared" si="6"/>
        <v>-68078098</v>
      </c>
      <c r="Z42" s="46">
        <f>+IF(X42&lt;&gt;0,+(Y42/X42)*100,0)</f>
        <v>-98.981433978047889</v>
      </c>
      <c r="AA42" s="47">
        <f>+AA25-AA40</f>
        <v>68778654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70000</v>
      </c>
      <c r="D19" s="18"/>
      <c r="E19" s="19"/>
      <c r="F19" s="20">
        <v>550200</v>
      </c>
      <c r="G19" s="20"/>
      <c r="H19" s="20"/>
      <c r="I19" s="20"/>
      <c r="J19" s="20"/>
      <c r="K19" s="20"/>
      <c r="L19" s="20"/>
      <c r="M19" s="20"/>
      <c r="N19" s="20"/>
      <c r="O19" s="20">
        <v>478396</v>
      </c>
      <c r="P19" s="20"/>
      <c r="Q19" s="20"/>
      <c r="R19" s="20">
        <v>478396</v>
      </c>
      <c r="S19" s="20"/>
      <c r="T19" s="20"/>
      <c r="U19" s="20"/>
      <c r="V19" s="20"/>
      <c r="W19" s="20">
        <v>478396</v>
      </c>
      <c r="X19" s="20">
        <v>550200</v>
      </c>
      <c r="Y19" s="20">
        <v>-71804</v>
      </c>
      <c r="Z19" s="21">
        <v>-13.050527081061434</v>
      </c>
      <c r="AA19" s="22">
        <v>550200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70000</v>
      </c>
      <c r="D24" s="29">
        <f>SUM(D15:D23)</f>
        <v>0</v>
      </c>
      <c r="E24" s="36">
        <f t="shared" si="1"/>
        <v>0</v>
      </c>
      <c r="F24" s="37">
        <f t="shared" si="1"/>
        <v>550200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478396</v>
      </c>
      <c r="P24" s="37">
        <f t="shared" si="1"/>
        <v>0</v>
      </c>
      <c r="Q24" s="37">
        <f t="shared" si="1"/>
        <v>0</v>
      </c>
      <c r="R24" s="37">
        <f t="shared" si="1"/>
        <v>478396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478396</v>
      </c>
      <c r="X24" s="37">
        <f t="shared" si="1"/>
        <v>550200</v>
      </c>
      <c r="Y24" s="37">
        <f t="shared" si="1"/>
        <v>-71804</v>
      </c>
      <c r="Z24" s="38">
        <f>+IF(X24&lt;&gt;0,+(Y24/X24)*100,0)</f>
        <v>-13.050527081061434</v>
      </c>
      <c r="AA24" s="39">
        <f>SUM(AA15:AA23)</f>
        <v>550200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70000</v>
      </c>
      <c r="D25" s="29">
        <f>+D12+D24</f>
        <v>0</v>
      </c>
      <c r="E25" s="30">
        <f t="shared" si="2"/>
        <v>0</v>
      </c>
      <c r="F25" s="31">
        <f t="shared" si="2"/>
        <v>550200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478396</v>
      </c>
      <c r="P25" s="31">
        <f t="shared" si="2"/>
        <v>0</v>
      </c>
      <c r="Q25" s="31">
        <f t="shared" si="2"/>
        <v>0</v>
      </c>
      <c r="R25" s="31">
        <f t="shared" si="2"/>
        <v>478396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478396</v>
      </c>
      <c r="X25" s="31">
        <f t="shared" si="2"/>
        <v>550200</v>
      </c>
      <c r="Y25" s="31">
        <f t="shared" si="2"/>
        <v>-71804</v>
      </c>
      <c r="Z25" s="32">
        <f>+IF(X25&lt;&gt;0,+(Y25/X25)*100,0)</f>
        <v>-13.050527081061434</v>
      </c>
      <c r="AA25" s="33">
        <f>+AA12+AA24</f>
        <v>550200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4718986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4718986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4718986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-4648986</v>
      </c>
      <c r="D42" s="43">
        <f>+D25-D40</f>
        <v>0</v>
      </c>
      <c r="E42" s="44">
        <f t="shared" si="6"/>
        <v>0</v>
      </c>
      <c r="F42" s="45">
        <f t="shared" si="6"/>
        <v>550200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478396</v>
      </c>
      <c r="P42" s="45">
        <f t="shared" si="6"/>
        <v>0</v>
      </c>
      <c r="Q42" s="45">
        <f t="shared" si="6"/>
        <v>0</v>
      </c>
      <c r="R42" s="45">
        <f t="shared" si="6"/>
        <v>478396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478396</v>
      </c>
      <c r="X42" s="45">
        <f t="shared" si="6"/>
        <v>550200</v>
      </c>
      <c r="Y42" s="45">
        <f t="shared" si="6"/>
        <v>-71804</v>
      </c>
      <c r="Z42" s="46">
        <f>+IF(X42&lt;&gt;0,+(Y42/X42)*100,0)</f>
        <v>-13.050527081061434</v>
      </c>
      <c r="AA42" s="47">
        <f>+AA25-AA40</f>
        <v>550200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-245268</v>
      </c>
      <c r="H8" s="20">
        <v>-95171</v>
      </c>
      <c r="I8" s="20">
        <v>-609603</v>
      </c>
      <c r="J8" s="20">
        <v>-950042</v>
      </c>
      <c r="K8" s="20">
        <v>-168409</v>
      </c>
      <c r="L8" s="20">
        <v>-6536030</v>
      </c>
      <c r="M8" s="20">
        <v>-190100</v>
      </c>
      <c r="N8" s="20">
        <v>-6894539</v>
      </c>
      <c r="O8" s="20">
        <v>-1907</v>
      </c>
      <c r="P8" s="20">
        <v>-2956290</v>
      </c>
      <c r="Q8" s="20">
        <v>-3807401</v>
      </c>
      <c r="R8" s="20">
        <v>-6765598</v>
      </c>
      <c r="S8" s="20">
        <v>-524275</v>
      </c>
      <c r="T8" s="20">
        <v>-66475</v>
      </c>
      <c r="U8" s="20">
        <v>-9737076</v>
      </c>
      <c r="V8" s="20">
        <v>-10327826</v>
      </c>
      <c r="W8" s="20">
        <v>-24938005</v>
      </c>
      <c r="X8" s="20"/>
      <c r="Y8" s="20">
        <v>-24938005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-245268</v>
      </c>
      <c r="H12" s="31">
        <f t="shared" si="0"/>
        <v>-95171</v>
      </c>
      <c r="I12" s="31">
        <f t="shared" si="0"/>
        <v>-609603</v>
      </c>
      <c r="J12" s="31">
        <f t="shared" si="0"/>
        <v>-950042</v>
      </c>
      <c r="K12" s="31">
        <f t="shared" si="0"/>
        <v>-168409</v>
      </c>
      <c r="L12" s="31">
        <f t="shared" si="0"/>
        <v>-6536030</v>
      </c>
      <c r="M12" s="31">
        <f t="shared" si="0"/>
        <v>-190100</v>
      </c>
      <c r="N12" s="31">
        <f t="shared" si="0"/>
        <v>-6894539</v>
      </c>
      <c r="O12" s="31">
        <f t="shared" si="0"/>
        <v>-1907</v>
      </c>
      <c r="P12" s="31">
        <f t="shared" si="0"/>
        <v>-2956290</v>
      </c>
      <c r="Q12" s="31">
        <f t="shared" si="0"/>
        <v>-3807401</v>
      </c>
      <c r="R12" s="31">
        <f t="shared" si="0"/>
        <v>-6765598</v>
      </c>
      <c r="S12" s="31">
        <f t="shared" si="0"/>
        <v>-524275</v>
      </c>
      <c r="T12" s="31">
        <f t="shared" si="0"/>
        <v>-66475</v>
      </c>
      <c r="U12" s="31">
        <f t="shared" si="0"/>
        <v>-9737076</v>
      </c>
      <c r="V12" s="31">
        <f t="shared" si="0"/>
        <v>-10327826</v>
      </c>
      <c r="W12" s="31">
        <f t="shared" si="0"/>
        <v>-24938005</v>
      </c>
      <c r="X12" s="31">
        <f t="shared" si="0"/>
        <v>0</v>
      </c>
      <c r="Y12" s="31">
        <f t="shared" si="0"/>
        <v>-24938005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-245268</v>
      </c>
      <c r="H25" s="31">
        <f t="shared" si="2"/>
        <v>-95171</v>
      </c>
      <c r="I25" s="31">
        <f t="shared" si="2"/>
        <v>-609603</v>
      </c>
      <c r="J25" s="31">
        <f t="shared" si="2"/>
        <v>-950042</v>
      </c>
      <c r="K25" s="31">
        <f t="shared" si="2"/>
        <v>-168409</v>
      </c>
      <c r="L25" s="31">
        <f t="shared" si="2"/>
        <v>-6536030</v>
      </c>
      <c r="M25" s="31">
        <f t="shared" si="2"/>
        <v>-190100</v>
      </c>
      <c r="N25" s="31">
        <f t="shared" si="2"/>
        <v>-6894539</v>
      </c>
      <c r="O25" s="31">
        <f t="shared" si="2"/>
        <v>-1907</v>
      </c>
      <c r="P25" s="31">
        <f t="shared" si="2"/>
        <v>-2956290</v>
      </c>
      <c r="Q25" s="31">
        <f t="shared" si="2"/>
        <v>-3807401</v>
      </c>
      <c r="R25" s="31">
        <f t="shared" si="2"/>
        <v>-6765598</v>
      </c>
      <c r="S25" s="31">
        <f t="shared" si="2"/>
        <v>-524275</v>
      </c>
      <c r="T25" s="31">
        <f t="shared" si="2"/>
        <v>-66475</v>
      </c>
      <c r="U25" s="31">
        <f t="shared" si="2"/>
        <v>-9737076</v>
      </c>
      <c r="V25" s="31">
        <f t="shared" si="2"/>
        <v>-10327826</v>
      </c>
      <c r="W25" s="31">
        <f t="shared" si="2"/>
        <v>-24938005</v>
      </c>
      <c r="X25" s="31">
        <f t="shared" si="2"/>
        <v>0</v>
      </c>
      <c r="Y25" s="31">
        <f t="shared" si="2"/>
        <v>-24938005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180035168</v>
      </c>
      <c r="D32" s="18"/>
      <c r="E32" s="19"/>
      <c r="F32" s="20"/>
      <c r="G32" s="20">
        <v>5850365</v>
      </c>
      <c r="H32" s="20">
        <v>340817</v>
      </c>
      <c r="I32" s="20">
        <v>105722</v>
      </c>
      <c r="J32" s="20">
        <v>6296904</v>
      </c>
      <c r="K32" s="20">
        <v>404659</v>
      </c>
      <c r="L32" s="20">
        <v>351680</v>
      </c>
      <c r="M32" s="20">
        <v>324495</v>
      </c>
      <c r="N32" s="20">
        <v>1080834</v>
      </c>
      <c r="O32" s="20">
        <v>281246</v>
      </c>
      <c r="P32" s="20">
        <v>288074</v>
      </c>
      <c r="Q32" s="20">
        <v>275693</v>
      </c>
      <c r="R32" s="20">
        <v>845013</v>
      </c>
      <c r="S32" s="20">
        <v>328006</v>
      </c>
      <c r="T32" s="20">
        <v>633167</v>
      </c>
      <c r="U32" s="20">
        <v>197421</v>
      </c>
      <c r="V32" s="20">
        <v>1158594</v>
      </c>
      <c r="W32" s="20">
        <v>9381345</v>
      </c>
      <c r="X32" s="20"/>
      <c r="Y32" s="20">
        <v>9381345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180035168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5850365</v>
      </c>
      <c r="H34" s="31">
        <f t="shared" si="3"/>
        <v>340817</v>
      </c>
      <c r="I34" s="31">
        <f t="shared" si="3"/>
        <v>105722</v>
      </c>
      <c r="J34" s="31">
        <f t="shared" si="3"/>
        <v>6296904</v>
      </c>
      <c r="K34" s="31">
        <f t="shared" si="3"/>
        <v>404659</v>
      </c>
      <c r="L34" s="31">
        <f t="shared" si="3"/>
        <v>351680</v>
      </c>
      <c r="M34" s="31">
        <f t="shared" si="3"/>
        <v>324495</v>
      </c>
      <c r="N34" s="31">
        <f t="shared" si="3"/>
        <v>1080834</v>
      </c>
      <c r="O34" s="31">
        <f t="shared" si="3"/>
        <v>281246</v>
      </c>
      <c r="P34" s="31">
        <f t="shared" si="3"/>
        <v>288074</v>
      </c>
      <c r="Q34" s="31">
        <f t="shared" si="3"/>
        <v>275693</v>
      </c>
      <c r="R34" s="31">
        <f t="shared" si="3"/>
        <v>845013</v>
      </c>
      <c r="S34" s="31">
        <f t="shared" si="3"/>
        <v>328006</v>
      </c>
      <c r="T34" s="31">
        <f t="shared" si="3"/>
        <v>633167</v>
      </c>
      <c r="U34" s="31">
        <f t="shared" si="3"/>
        <v>197421</v>
      </c>
      <c r="V34" s="31">
        <f t="shared" si="3"/>
        <v>1158594</v>
      </c>
      <c r="W34" s="31">
        <f t="shared" si="3"/>
        <v>9381345</v>
      </c>
      <c r="X34" s="31">
        <f t="shared" si="3"/>
        <v>0</v>
      </c>
      <c r="Y34" s="31">
        <f t="shared" si="3"/>
        <v>9381345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180035168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5850365</v>
      </c>
      <c r="H40" s="31">
        <f t="shared" si="5"/>
        <v>340817</v>
      </c>
      <c r="I40" s="31">
        <f t="shared" si="5"/>
        <v>105722</v>
      </c>
      <c r="J40" s="31">
        <f t="shared" si="5"/>
        <v>6296904</v>
      </c>
      <c r="K40" s="31">
        <f t="shared" si="5"/>
        <v>404659</v>
      </c>
      <c r="L40" s="31">
        <f t="shared" si="5"/>
        <v>351680</v>
      </c>
      <c r="M40" s="31">
        <f t="shared" si="5"/>
        <v>324495</v>
      </c>
      <c r="N40" s="31">
        <f t="shared" si="5"/>
        <v>1080834</v>
      </c>
      <c r="O40" s="31">
        <f t="shared" si="5"/>
        <v>281246</v>
      </c>
      <c r="P40" s="31">
        <f t="shared" si="5"/>
        <v>288074</v>
      </c>
      <c r="Q40" s="31">
        <f t="shared" si="5"/>
        <v>275693</v>
      </c>
      <c r="R40" s="31">
        <f t="shared" si="5"/>
        <v>845013</v>
      </c>
      <c r="S40" s="31">
        <f t="shared" si="5"/>
        <v>328006</v>
      </c>
      <c r="T40" s="31">
        <f t="shared" si="5"/>
        <v>633167</v>
      </c>
      <c r="U40" s="31">
        <f t="shared" si="5"/>
        <v>197421</v>
      </c>
      <c r="V40" s="31">
        <f t="shared" si="5"/>
        <v>1158594</v>
      </c>
      <c r="W40" s="31">
        <f t="shared" si="5"/>
        <v>9381345</v>
      </c>
      <c r="X40" s="31">
        <f t="shared" si="5"/>
        <v>0</v>
      </c>
      <c r="Y40" s="31">
        <f t="shared" si="5"/>
        <v>9381345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-180035168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-6095633</v>
      </c>
      <c r="H42" s="45">
        <f t="shared" si="6"/>
        <v>-435988</v>
      </c>
      <c r="I42" s="45">
        <f t="shared" si="6"/>
        <v>-715325</v>
      </c>
      <c r="J42" s="45">
        <f t="shared" si="6"/>
        <v>-7246946</v>
      </c>
      <c r="K42" s="45">
        <f t="shared" si="6"/>
        <v>-573068</v>
      </c>
      <c r="L42" s="45">
        <f t="shared" si="6"/>
        <v>-6887710</v>
      </c>
      <c r="M42" s="45">
        <f t="shared" si="6"/>
        <v>-514595</v>
      </c>
      <c r="N42" s="45">
        <f t="shared" si="6"/>
        <v>-7975373</v>
      </c>
      <c r="O42" s="45">
        <f t="shared" si="6"/>
        <v>-283153</v>
      </c>
      <c r="P42" s="45">
        <f t="shared" si="6"/>
        <v>-3244364</v>
      </c>
      <c r="Q42" s="45">
        <f t="shared" si="6"/>
        <v>-4083094</v>
      </c>
      <c r="R42" s="45">
        <f t="shared" si="6"/>
        <v>-7610611</v>
      </c>
      <c r="S42" s="45">
        <f t="shared" si="6"/>
        <v>-852281</v>
      </c>
      <c r="T42" s="45">
        <f t="shared" si="6"/>
        <v>-699642</v>
      </c>
      <c r="U42" s="45">
        <f t="shared" si="6"/>
        <v>-9934497</v>
      </c>
      <c r="V42" s="45">
        <f t="shared" si="6"/>
        <v>-11486420</v>
      </c>
      <c r="W42" s="45">
        <f t="shared" si="6"/>
        <v>-34319350</v>
      </c>
      <c r="X42" s="45">
        <f t="shared" si="6"/>
        <v>0</v>
      </c>
      <c r="Y42" s="45">
        <f t="shared" si="6"/>
        <v>-34319350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-10749587</v>
      </c>
      <c r="D6" s="18"/>
      <c r="E6" s="19"/>
      <c r="F6" s="20">
        <v>108677273</v>
      </c>
      <c r="G6" s="20">
        <v>-148912</v>
      </c>
      <c r="H6" s="20">
        <v>2443</v>
      </c>
      <c r="I6" s="20">
        <v>-7408</v>
      </c>
      <c r="J6" s="20">
        <v>-153877</v>
      </c>
      <c r="K6" s="20">
        <v>25029</v>
      </c>
      <c r="L6" s="20">
        <v>-39931</v>
      </c>
      <c r="M6" s="20">
        <v>-72403</v>
      </c>
      <c r="N6" s="20">
        <v>-87305</v>
      </c>
      <c r="O6" s="20">
        <v>-39299</v>
      </c>
      <c r="P6" s="20">
        <v>-128071</v>
      </c>
      <c r="Q6" s="20">
        <v>-25985</v>
      </c>
      <c r="R6" s="20">
        <v>-193355</v>
      </c>
      <c r="S6" s="20">
        <v>-66658</v>
      </c>
      <c r="T6" s="20">
        <v>-1962440</v>
      </c>
      <c r="U6" s="20"/>
      <c r="V6" s="20">
        <v>-2029098</v>
      </c>
      <c r="W6" s="20">
        <v>-2463635</v>
      </c>
      <c r="X6" s="20">
        <v>108677273</v>
      </c>
      <c r="Y6" s="20">
        <v>-111140908</v>
      </c>
      <c r="Z6" s="21">
        <v>-102.26692751114577</v>
      </c>
      <c r="AA6" s="22">
        <v>108677273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112193031</v>
      </c>
      <c r="D8" s="18"/>
      <c r="E8" s="19"/>
      <c r="F8" s="20">
        <v>8688326</v>
      </c>
      <c r="G8" s="20">
        <v>11554664</v>
      </c>
      <c r="H8" s="20">
        <v>9884267</v>
      </c>
      <c r="I8" s="20">
        <v>11458767</v>
      </c>
      <c r="J8" s="20">
        <v>32897698</v>
      </c>
      <c r="K8" s="20">
        <v>13263114</v>
      </c>
      <c r="L8" s="20">
        <v>9873694</v>
      </c>
      <c r="M8" s="20">
        <v>7499121</v>
      </c>
      <c r="N8" s="20">
        <v>30635929</v>
      </c>
      <c r="O8" s="20">
        <v>9841549</v>
      </c>
      <c r="P8" s="20">
        <v>9792915</v>
      </c>
      <c r="Q8" s="20">
        <v>10463430</v>
      </c>
      <c r="R8" s="20">
        <v>30097894</v>
      </c>
      <c r="S8" s="20">
        <v>10503678</v>
      </c>
      <c r="T8" s="20">
        <v>7537205</v>
      </c>
      <c r="U8" s="20"/>
      <c r="V8" s="20">
        <v>18040883</v>
      </c>
      <c r="W8" s="20">
        <v>111672404</v>
      </c>
      <c r="X8" s="20">
        <v>8688326</v>
      </c>
      <c r="Y8" s="20">
        <v>102984078</v>
      </c>
      <c r="Z8" s="21">
        <v>1185.3155371932407</v>
      </c>
      <c r="AA8" s="22">
        <v>8688326</v>
      </c>
    </row>
    <row r="9" spans="1:27" ht="13.5" x14ac:dyDescent="0.25">
      <c r="A9" s="23" t="s">
        <v>37</v>
      </c>
      <c r="B9" s="17" t="s">
        <v>32</v>
      </c>
      <c r="C9" s="18">
        <v>-7209594</v>
      </c>
      <c r="D9" s="18"/>
      <c r="E9" s="19"/>
      <c r="F9" s="20"/>
      <c r="G9" s="20">
        <v>-637857</v>
      </c>
      <c r="H9" s="20">
        <v>-653545</v>
      </c>
      <c r="I9" s="20">
        <v>-663053</v>
      </c>
      <c r="J9" s="20">
        <v>-1954455</v>
      </c>
      <c r="K9" s="20">
        <v>-645071</v>
      </c>
      <c r="L9" s="20">
        <v>-920244</v>
      </c>
      <c r="M9" s="20">
        <v>-727861</v>
      </c>
      <c r="N9" s="20">
        <v>-2293176</v>
      </c>
      <c r="O9" s="20">
        <v>-848606</v>
      </c>
      <c r="P9" s="20">
        <v>220</v>
      </c>
      <c r="Q9" s="20"/>
      <c r="R9" s="20">
        <v>-848386</v>
      </c>
      <c r="S9" s="20"/>
      <c r="T9" s="20"/>
      <c r="U9" s="20"/>
      <c r="V9" s="20"/>
      <c r="W9" s="20">
        <v>-5096017</v>
      </c>
      <c r="X9" s="20"/>
      <c r="Y9" s="20">
        <v>-5096017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-368205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93865645</v>
      </c>
      <c r="D12" s="29">
        <f>SUM(D6:D11)</f>
        <v>0</v>
      </c>
      <c r="E12" s="30">
        <f t="shared" si="0"/>
        <v>0</v>
      </c>
      <c r="F12" s="31">
        <f t="shared" si="0"/>
        <v>117365599</v>
      </c>
      <c r="G12" s="31">
        <f t="shared" si="0"/>
        <v>10767895</v>
      </c>
      <c r="H12" s="31">
        <f t="shared" si="0"/>
        <v>9233165</v>
      </c>
      <c r="I12" s="31">
        <f t="shared" si="0"/>
        <v>10788306</v>
      </c>
      <c r="J12" s="31">
        <f t="shared" si="0"/>
        <v>30789366</v>
      </c>
      <c r="K12" s="31">
        <f t="shared" si="0"/>
        <v>12643072</v>
      </c>
      <c r="L12" s="31">
        <f t="shared" si="0"/>
        <v>8913519</v>
      </c>
      <c r="M12" s="31">
        <f t="shared" si="0"/>
        <v>6698857</v>
      </c>
      <c r="N12" s="31">
        <f t="shared" si="0"/>
        <v>28255448</v>
      </c>
      <c r="O12" s="31">
        <f t="shared" si="0"/>
        <v>8953644</v>
      </c>
      <c r="P12" s="31">
        <f t="shared" si="0"/>
        <v>9665064</v>
      </c>
      <c r="Q12" s="31">
        <f t="shared" si="0"/>
        <v>10437445</v>
      </c>
      <c r="R12" s="31">
        <f t="shared" si="0"/>
        <v>29056153</v>
      </c>
      <c r="S12" s="31">
        <f t="shared" si="0"/>
        <v>10437020</v>
      </c>
      <c r="T12" s="31">
        <f t="shared" si="0"/>
        <v>5574765</v>
      </c>
      <c r="U12" s="31">
        <f t="shared" si="0"/>
        <v>0</v>
      </c>
      <c r="V12" s="31">
        <f t="shared" si="0"/>
        <v>16011785</v>
      </c>
      <c r="W12" s="31">
        <f t="shared" si="0"/>
        <v>104112752</v>
      </c>
      <c r="X12" s="31">
        <f t="shared" si="0"/>
        <v>117365599</v>
      </c>
      <c r="Y12" s="31">
        <f t="shared" si="0"/>
        <v>-13252847</v>
      </c>
      <c r="Z12" s="32">
        <f>+IF(X12&lt;&gt;0,+(Y12/X12)*100,0)</f>
        <v>-11.291934870966747</v>
      </c>
      <c r="AA12" s="33">
        <f>SUM(AA6:AA11)</f>
        <v>117365599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17721457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17721457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111587102</v>
      </c>
      <c r="D25" s="29">
        <f>+D12+D24</f>
        <v>0</v>
      </c>
      <c r="E25" s="30">
        <f t="shared" si="2"/>
        <v>0</v>
      </c>
      <c r="F25" s="31">
        <f t="shared" si="2"/>
        <v>117365599</v>
      </c>
      <c r="G25" s="31">
        <f t="shared" si="2"/>
        <v>10767895</v>
      </c>
      <c r="H25" s="31">
        <f t="shared" si="2"/>
        <v>9233165</v>
      </c>
      <c r="I25" s="31">
        <f t="shared" si="2"/>
        <v>10788306</v>
      </c>
      <c r="J25" s="31">
        <f t="shared" si="2"/>
        <v>30789366</v>
      </c>
      <c r="K25" s="31">
        <f t="shared" si="2"/>
        <v>12643072</v>
      </c>
      <c r="L25" s="31">
        <f t="shared" si="2"/>
        <v>8913519</v>
      </c>
      <c r="M25" s="31">
        <f t="shared" si="2"/>
        <v>6698857</v>
      </c>
      <c r="N25" s="31">
        <f t="shared" si="2"/>
        <v>28255448</v>
      </c>
      <c r="O25" s="31">
        <f t="shared" si="2"/>
        <v>8953644</v>
      </c>
      <c r="P25" s="31">
        <f t="shared" si="2"/>
        <v>9665064</v>
      </c>
      <c r="Q25" s="31">
        <f t="shared" si="2"/>
        <v>10437445</v>
      </c>
      <c r="R25" s="31">
        <f t="shared" si="2"/>
        <v>29056153</v>
      </c>
      <c r="S25" s="31">
        <f t="shared" si="2"/>
        <v>10437020</v>
      </c>
      <c r="T25" s="31">
        <f t="shared" si="2"/>
        <v>5574765</v>
      </c>
      <c r="U25" s="31">
        <f t="shared" si="2"/>
        <v>0</v>
      </c>
      <c r="V25" s="31">
        <f t="shared" si="2"/>
        <v>16011785</v>
      </c>
      <c r="W25" s="31">
        <f t="shared" si="2"/>
        <v>104112752</v>
      </c>
      <c r="X25" s="31">
        <f t="shared" si="2"/>
        <v>117365599</v>
      </c>
      <c r="Y25" s="31">
        <f t="shared" si="2"/>
        <v>-13252847</v>
      </c>
      <c r="Z25" s="32">
        <f>+IF(X25&lt;&gt;0,+(Y25/X25)*100,0)</f>
        <v>-11.291934870966747</v>
      </c>
      <c r="AA25" s="33">
        <f>+AA12+AA24</f>
        <v>117365599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77331349</v>
      </c>
      <c r="D32" s="18"/>
      <c r="E32" s="19"/>
      <c r="F32" s="20"/>
      <c r="G32" s="20">
        <v>-146121</v>
      </c>
      <c r="H32" s="20">
        <v>129639</v>
      </c>
      <c r="I32" s="20">
        <v>157777</v>
      </c>
      <c r="J32" s="20">
        <v>141295</v>
      </c>
      <c r="K32" s="20">
        <v>112122</v>
      </c>
      <c r="L32" s="20">
        <v>41694</v>
      </c>
      <c r="M32" s="20">
        <v>9593874</v>
      </c>
      <c r="N32" s="20">
        <v>9747690</v>
      </c>
      <c r="O32" s="20">
        <v>6934871</v>
      </c>
      <c r="P32" s="20">
        <v>4564304</v>
      </c>
      <c r="Q32" s="20">
        <v>863777</v>
      </c>
      <c r="R32" s="20">
        <v>12362952</v>
      </c>
      <c r="S32" s="20">
        <v>8803439</v>
      </c>
      <c r="T32" s="20">
        <v>921076</v>
      </c>
      <c r="U32" s="20"/>
      <c r="V32" s="20">
        <v>9724515</v>
      </c>
      <c r="W32" s="20">
        <v>31976452</v>
      </c>
      <c r="X32" s="20"/>
      <c r="Y32" s="20">
        <v>31976452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77331349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-146121</v>
      </c>
      <c r="H34" s="31">
        <f t="shared" si="3"/>
        <v>129639</v>
      </c>
      <c r="I34" s="31">
        <f t="shared" si="3"/>
        <v>157777</v>
      </c>
      <c r="J34" s="31">
        <f t="shared" si="3"/>
        <v>141295</v>
      </c>
      <c r="K34" s="31">
        <f t="shared" si="3"/>
        <v>112122</v>
      </c>
      <c r="L34" s="31">
        <f t="shared" si="3"/>
        <v>41694</v>
      </c>
      <c r="M34" s="31">
        <f t="shared" si="3"/>
        <v>9593874</v>
      </c>
      <c r="N34" s="31">
        <f t="shared" si="3"/>
        <v>9747690</v>
      </c>
      <c r="O34" s="31">
        <f t="shared" si="3"/>
        <v>6934871</v>
      </c>
      <c r="P34" s="31">
        <f t="shared" si="3"/>
        <v>4564304</v>
      </c>
      <c r="Q34" s="31">
        <f t="shared" si="3"/>
        <v>863777</v>
      </c>
      <c r="R34" s="31">
        <f t="shared" si="3"/>
        <v>12362952</v>
      </c>
      <c r="S34" s="31">
        <f t="shared" si="3"/>
        <v>8803439</v>
      </c>
      <c r="T34" s="31">
        <f t="shared" si="3"/>
        <v>921076</v>
      </c>
      <c r="U34" s="31">
        <f t="shared" si="3"/>
        <v>0</v>
      </c>
      <c r="V34" s="31">
        <f t="shared" si="3"/>
        <v>9724515</v>
      </c>
      <c r="W34" s="31">
        <f t="shared" si="3"/>
        <v>31976452</v>
      </c>
      <c r="X34" s="31">
        <f t="shared" si="3"/>
        <v>0</v>
      </c>
      <c r="Y34" s="31">
        <f t="shared" si="3"/>
        <v>31976452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77331349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-146121</v>
      </c>
      <c r="H40" s="31">
        <f t="shared" si="5"/>
        <v>129639</v>
      </c>
      <c r="I40" s="31">
        <f t="shared" si="5"/>
        <v>157777</v>
      </c>
      <c r="J40" s="31">
        <f t="shared" si="5"/>
        <v>141295</v>
      </c>
      <c r="K40" s="31">
        <f t="shared" si="5"/>
        <v>112122</v>
      </c>
      <c r="L40" s="31">
        <f t="shared" si="5"/>
        <v>41694</v>
      </c>
      <c r="M40" s="31">
        <f t="shared" si="5"/>
        <v>9593874</v>
      </c>
      <c r="N40" s="31">
        <f t="shared" si="5"/>
        <v>9747690</v>
      </c>
      <c r="O40" s="31">
        <f t="shared" si="5"/>
        <v>6934871</v>
      </c>
      <c r="P40" s="31">
        <f t="shared" si="5"/>
        <v>4564304</v>
      </c>
      <c r="Q40" s="31">
        <f t="shared" si="5"/>
        <v>863777</v>
      </c>
      <c r="R40" s="31">
        <f t="shared" si="5"/>
        <v>12362952</v>
      </c>
      <c r="S40" s="31">
        <f t="shared" si="5"/>
        <v>8803439</v>
      </c>
      <c r="T40" s="31">
        <f t="shared" si="5"/>
        <v>921076</v>
      </c>
      <c r="U40" s="31">
        <f t="shared" si="5"/>
        <v>0</v>
      </c>
      <c r="V40" s="31">
        <f t="shared" si="5"/>
        <v>9724515</v>
      </c>
      <c r="W40" s="31">
        <f t="shared" si="5"/>
        <v>31976452</v>
      </c>
      <c r="X40" s="31">
        <f t="shared" si="5"/>
        <v>0</v>
      </c>
      <c r="Y40" s="31">
        <f t="shared" si="5"/>
        <v>31976452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34255753</v>
      </c>
      <c r="D42" s="43">
        <f>+D25-D40</f>
        <v>0</v>
      </c>
      <c r="E42" s="44">
        <f t="shared" si="6"/>
        <v>0</v>
      </c>
      <c r="F42" s="45">
        <f t="shared" si="6"/>
        <v>117365599</v>
      </c>
      <c r="G42" s="45">
        <f t="shared" si="6"/>
        <v>10914016</v>
      </c>
      <c r="H42" s="45">
        <f t="shared" si="6"/>
        <v>9103526</v>
      </c>
      <c r="I42" s="45">
        <f t="shared" si="6"/>
        <v>10630529</v>
      </c>
      <c r="J42" s="45">
        <f t="shared" si="6"/>
        <v>30648071</v>
      </c>
      <c r="K42" s="45">
        <f t="shared" si="6"/>
        <v>12530950</v>
      </c>
      <c r="L42" s="45">
        <f t="shared" si="6"/>
        <v>8871825</v>
      </c>
      <c r="M42" s="45">
        <f t="shared" si="6"/>
        <v>-2895017</v>
      </c>
      <c r="N42" s="45">
        <f t="shared" si="6"/>
        <v>18507758</v>
      </c>
      <c r="O42" s="45">
        <f t="shared" si="6"/>
        <v>2018773</v>
      </c>
      <c r="P42" s="45">
        <f t="shared" si="6"/>
        <v>5100760</v>
      </c>
      <c r="Q42" s="45">
        <f t="shared" si="6"/>
        <v>9573668</v>
      </c>
      <c r="R42" s="45">
        <f t="shared" si="6"/>
        <v>16693201</v>
      </c>
      <c r="S42" s="45">
        <f t="shared" si="6"/>
        <v>1633581</v>
      </c>
      <c r="T42" s="45">
        <f t="shared" si="6"/>
        <v>4653689</v>
      </c>
      <c r="U42" s="45">
        <f t="shared" si="6"/>
        <v>0</v>
      </c>
      <c r="V42" s="45">
        <f t="shared" si="6"/>
        <v>6287270</v>
      </c>
      <c r="W42" s="45">
        <f t="shared" si="6"/>
        <v>72136300</v>
      </c>
      <c r="X42" s="45">
        <f t="shared" si="6"/>
        <v>117365599</v>
      </c>
      <c r="Y42" s="45">
        <f t="shared" si="6"/>
        <v>-45229299</v>
      </c>
      <c r="Z42" s="46">
        <f>+IF(X42&lt;&gt;0,+(Y42/X42)*100,0)</f>
        <v>-38.537100637129626</v>
      </c>
      <c r="AA42" s="47">
        <f>+AA25-AA40</f>
        <v>117365599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16107390</v>
      </c>
      <c r="D19" s="18"/>
      <c r="E19" s="19">
        <v>6500000</v>
      </c>
      <c r="F19" s="20">
        <v>7514421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348763</v>
      </c>
      <c r="V19" s="20">
        <v>348763</v>
      </c>
      <c r="W19" s="20">
        <v>348763</v>
      </c>
      <c r="X19" s="20">
        <v>7514421</v>
      </c>
      <c r="Y19" s="20">
        <v>-7165658</v>
      </c>
      <c r="Z19" s="21">
        <v>-95.358750860512075</v>
      </c>
      <c r="AA19" s="22">
        <v>7514421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16107390</v>
      </c>
      <c r="D24" s="29">
        <f>SUM(D15:D23)</f>
        <v>0</v>
      </c>
      <c r="E24" s="36">
        <f t="shared" si="1"/>
        <v>6500000</v>
      </c>
      <c r="F24" s="37">
        <f t="shared" si="1"/>
        <v>7514421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348763</v>
      </c>
      <c r="V24" s="37">
        <f t="shared" si="1"/>
        <v>348763</v>
      </c>
      <c r="W24" s="37">
        <f t="shared" si="1"/>
        <v>348763</v>
      </c>
      <c r="X24" s="37">
        <f t="shared" si="1"/>
        <v>7514421</v>
      </c>
      <c r="Y24" s="37">
        <f t="shared" si="1"/>
        <v>-7165658</v>
      </c>
      <c r="Z24" s="38">
        <f>+IF(X24&lt;&gt;0,+(Y24/X24)*100,0)</f>
        <v>-95.358750860512075</v>
      </c>
      <c r="AA24" s="39">
        <f>SUM(AA15:AA23)</f>
        <v>7514421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16107390</v>
      </c>
      <c r="D25" s="29">
        <f>+D12+D24</f>
        <v>0</v>
      </c>
      <c r="E25" s="30">
        <f t="shared" si="2"/>
        <v>6500000</v>
      </c>
      <c r="F25" s="31">
        <f t="shared" si="2"/>
        <v>7514421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348763</v>
      </c>
      <c r="V25" s="31">
        <f t="shared" si="2"/>
        <v>348763</v>
      </c>
      <c r="W25" s="31">
        <f t="shared" si="2"/>
        <v>348763</v>
      </c>
      <c r="X25" s="31">
        <f t="shared" si="2"/>
        <v>7514421</v>
      </c>
      <c r="Y25" s="31">
        <f t="shared" si="2"/>
        <v>-7165658</v>
      </c>
      <c r="Z25" s="32">
        <f>+IF(X25&lt;&gt;0,+(Y25/X25)*100,0)</f>
        <v>-95.358750860512075</v>
      </c>
      <c r="AA25" s="33">
        <f>+AA12+AA24</f>
        <v>7514421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16107390</v>
      </c>
      <c r="D42" s="43">
        <f>+D25-D40</f>
        <v>0</v>
      </c>
      <c r="E42" s="44">
        <f t="shared" si="6"/>
        <v>6500000</v>
      </c>
      <c r="F42" s="45">
        <f t="shared" si="6"/>
        <v>7514421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348763</v>
      </c>
      <c r="V42" s="45">
        <f t="shared" si="6"/>
        <v>348763</v>
      </c>
      <c r="W42" s="45">
        <f t="shared" si="6"/>
        <v>348763</v>
      </c>
      <c r="X42" s="45">
        <f t="shared" si="6"/>
        <v>7514421</v>
      </c>
      <c r="Y42" s="45">
        <f t="shared" si="6"/>
        <v>-7165658</v>
      </c>
      <c r="Z42" s="46">
        <f>+IF(X42&lt;&gt;0,+(Y42/X42)*100,0)</f>
        <v>-95.358750860512075</v>
      </c>
      <c r="AA42" s="47">
        <f>+AA25-AA40</f>
        <v>7514421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3346054</v>
      </c>
      <c r="F6" s="20">
        <v>3346054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3346054</v>
      </c>
      <c r="Y6" s="20">
        <v>-3346054</v>
      </c>
      <c r="Z6" s="21">
        <v>-100</v>
      </c>
      <c r="AA6" s="22">
        <v>3346054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-1013543</v>
      </c>
      <c r="D8" s="18"/>
      <c r="E8" s="19">
        <v>1179980</v>
      </c>
      <c r="F8" s="20">
        <v>1179980</v>
      </c>
      <c r="G8" s="20">
        <v>-148211</v>
      </c>
      <c r="H8" s="20">
        <v>362054</v>
      </c>
      <c r="I8" s="20">
        <v>-149206</v>
      </c>
      <c r="J8" s="20">
        <v>64637</v>
      </c>
      <c r="K8" s="20">
        <v>202657</v>
      </c>
      <c r="L8" s="20">
        <v>131542</v>
      </c>
      <c r="M8" s="20">
        <v>-93687</v>
      </c>
      <c r="N8" s="20">
        <v>240512</v>
      </c>
      <c r="O8" s="20">
        <v>205743</v>
      </c>
      <c r="P8" s="20">
        <v>112004</v>
      </c>
      <c r="Q8" s="20">
        <v>119588</v>
      </c>
      <c r="R8" s="20">
        <v>437335</v>
      </c>
      <c r="S8" s="20">
        <v>145572</v>
      </c>
      <c r="T8" s="20">
        <v>50372</v>
      </c>
      <c r="U8" s="20">
        <v>-583258</v>
      </c>
      <c r="V8" s="20">
        <v>-387314</v>
      </c>
      <c r="W8" s="20">
        <v>355170</v>
      </c>
      <c r="X8" s="20">
        <v>1179980</v>
      </c>
      <c r="Y8" s="20">
        <v>-824810</v>
      </c>
      <c r="Z8" s="21">
        <v>-69.900337293852445</v>
      </c>
      <c r="AA8" s="22">
        <v>1179980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/>
      <c r="M9" s="20"/>
      <c r="N9" s="20"/>
      <c r="O9" s="20">
        <v>-1</v>
      </c>
      <c r="P9" s="20">
        <v>-1</v>
      </c>
      <c r="Q9" s="20"/>
      <c r="R9" s="20">
        <v>-2</v>
      </c>
      <c r="S9" s="20"/>
      <c r="T9" s="20"/>
      <c r="U9" s="20"/>
      <c r="V9" s="20"/>
      <c r="W9" s="20">
        <v>-2</v>
      </c>
      <c r="X9" s="20">
        <v>34</v>
      </c>
      <c r="Y9" s="20">
        <v>-36</v>
      </c>
      <c r="Z9" s="21">
        <v>-105.88235294117648</v>
      </c>
      <c r="AA9" s="22">
        <v>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-1013543</v>
      </c>
      <c r="D12" s="29">
        <f>SUM(D6:D11)</f>
        <v>0</v>
      </c>
      <c r="E12" s="30">
        <f t="shared" si="0"/>
        <v>4526068</v>
      </c>
      <c r="F12" s="31">
        <f t="shared" si="0"/>
        <v>4526068</v>
      </c>
      <c r="G12" s="31">
        <f t="shared" si="0"/>
        <v>-148211</v>
      </c>
      <c r="H12" s="31">
        <f t="shared" si="0"/>
        <v>362054</v>
      </c>
      <c r="I12" s="31">
        <f t="shared" si="0"/>
        <v>-149206</v>
      </c>
      <c r="J12" s="31">
        <f t="shared" si="0"/>
        <v>64637</v>
      </c>
      <c r="K12" s="31">
        <f t="shared" si="0"/>
        <v>202657</v>
      </c>
      <c r="L12" s="31">
        <f t="shared" si="0"/>
        <v>131542</v>
      </c>
      <c r="M12" s="31">
        <f t="shared" si="0"/>
        <v>-93687</v>
      </c>
      <c r="N12" s="31">
        <f t="shared" si="0"/>
        <v>240512</v>
      </c>
      <c r="O12" s="31">
        <f t="shared" si="0"/>
        <v>205742</v>
      </c>
      <c r="P12" s="31">
        <f t="shared" si="0"/>
        <v>112003</v>
      </c>
      <c r="Q12" s="31">
        <f t="shared" si="0"/>
        <v>119588</v>
      </c>
      <c r="R12" s="31">
        <f t="shared" si="0"/>
        <v>437333</v>
      </c>
      <c r="S12" s="31">
        <f t="shared" si="0"/>
        <v>145572</v>
      </c>
      <c r="T12" s="31">
        <f t="shared" si="0"/>
        <v>50372</v>
      </c>
      <c r="U12" s="31">
        <f t="shared" si="0"/>
        <v>-583258</v>
      </c>
      <c r="V12" s="31">
        <f t="shared" si="0"/>
        <v>-387314</v>
      </c>
      <c r="W12" s="31">
        <f t="shared" si="0"/>
        <v>355168</v>
      </c>
      <c r="X12" s="31">
        <f t="shared" si="0"/>
        <v>4526068</v>
      </c>
      <c r="Y12" s="31">
        <f t="shared" si="0"/>
        <v>-4170900</v>
      </c>
      <c r="Z12" s="32">
        <f>+IF(X12&lt;&gt;0,+(Y12/X12)*100,0)</f>
        <v>-92.152835529647376</v>
      </c>
      <c r="AA12" s="33">
        <f>SUM(AA6:AA11)</f>
        <v>4526068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181980</v>
      </c>
      <c r="D19" s="18"/>
      <c r="E19" s="19">
        <v>20735001</v>
      </c>
      <c r="F19" s="20">
        <v>20535001</v>
      </c>
      <c r="G19" s="20"/>
      <c r="H19" s="20">
        <v>155390</v>
      </c>
      <c r="I19" s="20">
        <v>5961688</v>
      </c>
      <c r="J19" s="20">
        <v>6117078</v>
      </c>
      <c r="K19" s="20">
        <v>230253</v>
      </c>
      <c r="L19" s="20">
        <v>732301</v>
      </c>
      <c r="M19" s="20">
        <v>370362</v>
      </c>
      <c r="N19" s="20">
        <v>1332916</v>
      </c>
      <c r="O19" s="20">
        <v>504023</v>
      </c>
      <c r="P19" s="20">
        <v>420746</v>
      </c>
      <c r="Q19" s="20">
        <v>207843</v>
      </c>
      <c r="R19" s="20">
        <v>1132612</v>
      </c>
      <c r="S19" s="20">
        <v>872575</v>
      </c>
      <c r="T19" s="20">
        <v>3164397</v>
      </c>
      <c r="U19" s="20">
        <v>5309388</v>
      </c>
      <c r="V19" s="20">
        <v>9346360</v>
      </c>
      <c r="W19" s="20">
        <v>17928966</v>
      </c>
      <c r="X19" s="20">
        <v>20535001</v>
      </c>
      <c r="Y19" s="20">
        <v>-2606035</v>
      </c>
      <c r="Z19" s="21">
        <v>-12.690698188911703</v>
      </c>
      <c r="AA19" s="22">
        <v>20535001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181980</v>
      </c>
      <c r="D24" s="29">
        <f>SUM(D15:D23)</f>
        <v>0</v>
      </c>
      <c r="E24" s="36">
        <f t="shared" si="1"/>
        <v>20735001</v>
      </c>
      <c r="F24" s="37">
        <f t="shared" si="1"/>
        <v>20535001</v>
      </c>
      <c r="G24" s="37">
        <f t="shared" si="1"/>
        <v>0</v>
      </c>
      <c r="H24" s="37">
        <f t="shared" si="1"/>
        <v>155390</v>
      </c>
      <c r="I24" s="37">
        <f t="shared" si="1"/>
        <v>5961688</v>
      </c>
      <c r="J24" s="37">
        <f t="shared" si="1"/>
        <v>6117078</v>
      </c>
      <c r="K24" s="37">
        <f t="shared" si="1"/>
        <v>230253</v>
      </c>
      <c r="L24" s="37">
        <f t="shared" si="1"/>
        <v>732301</v>
      </c>
      <c r="M24" s="37">
        <f t="shared" si="1"/>
        <v>370362</v>
      </c>
      <c r="N24" s="37">
        <f t="shared" si="1"/>
        <v>1332916</v>
      </c>
      <c r="O24" s="37">
        <f t="shared" si="1"/>
        <v>504023</v>
      </c>
      <c r="P24" s="37">
        <f t="shared" si="1"/>
        <v>420746</v>
      </c>
      <c r="Q24" s="37">
        <f t="shared" si="1"/>
        <v>207843</v>
      </c>
      <c r="R24" s="37">
        <f t="shared" si="1"/>
        <v>1132612</v>
      </c>
      <c r="S24" s="37">
        <f t="shared" si="1"/>
        <v>872575</v>
      </c>
      <c r="T24" s="37">
        <f t="shared" si="1"/>
        <v>3164397</v>
      </c>
      <c r="U24" s="37">
        <f t="shared" si="1"/>
        <v>5309388</v>
      </c>
      <c r="V24" s="37">
        <f t="shared" si="1"/>
        <v>9346360</v>
      </c>
      <c r="W24" s="37">
        <f t="shared" si="1"/>
        <v>17928966</v>
      </c>
      <c r="X24" s="37">
        <f t="shared" si="1"/>
        <v>20535001</v>
      </c>
      <c r="Y24" s="37">
        <f t="shared" si="1"/>
        <v>-2606035</v>
      </c>
      <c r="Z24" s="38">
        <f>+IF(X24&lt;&gt;0,+(Y24/X24)*100,0)</f>
        <v>-12.690698188911703</v>
      </c>
      <c r="AA24" s="39">
        <f>SUM(AA15:AA23)</f>
        <v>20535001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-831563</v>
      </c>
      <c r="D25" s="29">
        <f>+D12+D24</f>
        <v>0</v>
      </c>
      <c r="E25" s="30">
        <f t="shared" si="2"/>
        <v>25261069</v>
      </c>
      <c r="F25" s="31">
        <f t="shared" si="2"/>
        <v>25061069</v>
      </c>
      <c r="G25" s="31">
        <f t="shared" si="2"/>
        <v>-148211</v>
      </c>
      <c r="H25" s="31">
        <f t="shared" si="2"/>
        <v>517444</v>
      </c>
      <c r="I25" s="31">
        <f t="shared" si="2"/>
        <v>5812482</v>
      </c>
      <c r="J25" s="31">
        <f t="shared" si="2"/>
        <v>6181715</v>
      </c>
      <c r="K25" s="31">
        <f t="shared" si="2"/>
        <v>432910</v>
      </c>
      <c r="L25" s="31">
        <f t="shared" si="2"/>
        <v>863843</v>
      </c>
      <c r="M25" s="31">
        <f t="shared" si="2"/>
        <v>276675</v>
      </c>
      <c r="N25" s="31">
        <f t="shared" si="2"/>
        <v>1573428</v>
      </c>
      <c r="O25" s="31">
        <f t="shared" si="2"/>
        <v>709765</v>
      </c>
      <c r="P25" s="31">
        <f t="shared" si="2"/>
        <v>532749</v>
      </c>
      <c r="Q25" s="31">
        <f t="shared" si="2"/>
        <v>327431</v>
      </c>
      <c r="R25" s="31">
        <f t="shared" si="2"/>
        <v>1569945</v>
      </c>
      <c r="S25" s="31">
        <f t="shared" si="2"/>
        <v>1018147</v>
      </c>
      <c r="T25" s="31">
        <f t="shared" si="2"/>
        <v>3214769</v>
      </c>
      <c r="U25" s="31">
        <f t="shared" si="2"/>
        <v>4726130</v>
      </c>
      <c r="V25" s="31">
        <f t="shared" si="2"/>
        <v>8959046</v>
      </c>
      <c r="W25" s="31">
        <f t="shared" si="2"/>
        <v>18284134</v>
      </c>
      <c r="X25" s="31">
        <f t="shared" si="2"/>
        <v>25061069</v>
      </c>
      <c r="Y25" s="31">
        <f t="shared" si="2"/>
        <v>-6776935</v>
      </c>
      <c r="Z25" s="32">
        <f>+IF(X25&lt;&gt;0,+(Y25/X25)*100,0)</f>
        <v>-27.04168365683044</v>
      </c>
      <c r="AA25" s="33">
        <f>+AA12+AA24</f>
        <v>25061069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163540</v>
      </c>
      <c r="F32" s="20">
        <v>163540</v>
      </c>
      <c r="G32" s="20"/>
      <c r="H32" s="20"/>
      <c r="I32" s="20">
        <v>133760</v>
      </c>
      <c r="J32" s="20">
        <v>133760</v>
      </c>
      <c r="K32" s="20">
        <v>142555</v>
      </c>
      <c r="L32" s="20">
        <v>413567</v>
      </c>
      <c r="M32" s="20">
        <v>143222</v>
      </c>
      <c r="N32" s="20">
        <v>699344</v>
      </c>
      <c r="O32" s="20">
        <v>125715</v>
      </c>
      <c r="P32" s="20">
        <v>141372</v>
      </c>
      <c r="Q32" s="20">
        <v>129604</v>
      </c>
      <c r="R32" s="20">
        <v>396691</v>
      </c>
      <c r="S32" s="20">
        <v>129562</v>
      </c>
      <c r="T32" s="20">
        <v>129296</v>
      </c>
      <c r="U32" s="20">
        <v>130792</v>
      </c>
      <c r="V32" s="20">
        <v>389650</v>
      </c>
      <c r="W32" s="20">
        <v>1619445</v>
      </c>
      <c r="X32" s="20">
        <v>163540</v>
      </c>
      <c r="Y32" s="20">
        <v>1455905</v>
      </c>
      <c r="Z32" s="21">
        <v>890.24397700868292</v>
      </c>
      <c r="AA32" s="22">
        <v>163540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163541</v>
      </c>
      <c r="F34" s="31">
        <f t="shared" si="3"/>
        <v>163541</v>
      </c>
      <c r="G34" s="31">
        <f t="shared" si="3"/>
        <v>0</v>
      </c>
      <c r="H34" s="31">
        <f t="shared" si="3"/>
        <v>0</v>
      </c>
      <c r="I34" s="31">
        <f t="shared" si="3"/>
        <v>133760</v>
      </c>
      <c r="J34" s="31">
        <f t="shared" si="3"/>
        <v>133760</v>
      </c>
      <c r="K34" s="31">
        <f t="shared" si="3"/>
        <v>142555</v>
      </c>
      <c r="L34" s="31">
        <f t="shared" si="3"/>
        <v>413567</v>
      </c>
      <c r="M34" s="31">
        <f t="shared" si="3"/>
        <v>143222</v>
      </c>
      <c r="N34" s="31">
        <f t="shared" si="3"/>
        <v>699344</v>
      </c>
      <c r="O34" s="31">
        <f t="shared" si="3"/>
        <v>125715</v>
      </c>
      <c r="P34" s="31">
        <f t="shared" si="3"/>
        <v>141372</v>
      </c>
      <c r="Q34" s="31">
        <f t="shared" si="3"/>
        <v>129604</v>
      </c>
      <c r="R34" s="31">
        <f t="shared" si="3"/>
        <v>396691</v>
      </c>
      <c r="S34" s="31">
        <f t="shared" si="3"/>
        <v>129562</v>
      </c>
      <c r="T34" s="31">
        <f t="shared" si="3"/>
        <v>129296</v>
      </c>
      <c r="U34" s="31">
        <f t="shared" si="3"/>
        <v>130792</v>
      </c>
      <c r="V34" s="31">
        <f t="shared" si="3"/>
        <v>389650</v>
      </c>
      <c r="W34" s="31">
        <f t="shared" si="3"/>
        <v>1619445</v>
      </c>
      <c r="X34" s="31">
        <f t="shared" si="3"/>
        <v>163541</v>
      </c>
      <c r="Y34" s="31">
        <f t="shared" si="3"/>
        <v>1455904</v>
      </c>
      <c r="Z34" s="32">
        <f>+IF(X34&lt;&gt;0,+(Y34/X34)*100,0)</f>
        <v>890.23792198898127</v>
      </c>
      <c r="AA34" s="33">
        <f>SUM(AA29:AA33)</f>
        <v>163541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163541</v>
      </c>
      <c r="F40" s="31">
        <f t="shared" si="5"/>
        <v>163541</v>
      </c>
      <c r="G40" s="31">
        <f t="shared" si="5"/>
        <v>0</v>
      </c>
      <c r="H40" s="31">
        <f t="shared" si="5"/>
        <v>0</v>
      </c>
      <c r="I40" s="31">
        <f t="shared" si="5"/>
        <v>133760</v>
      </c>
      <c r="J40" s="31">
        <f t="shared" si="5"/>
        <v>133760</v>
      </c>
      <c r="K40" s="31">
        <f t="shared" si="5"/>
        <v>142555</v>
      </c>
      <c r="L40" s="31">
        <f t="shared" si="5"/>
        <v>413567</v>
      </c>
      <c r="M40" s="31">
        <f t="shared" si="5"/>
        <v>143222</v>
      </c>
      <c r="N40" s="31">
        <f t="shared" si="5"/>
        <v>699344</v>
      </c>
      <c r="O40" s="31">
        <f t="shared" si="5"/>
        <v>125715</v>
      </c>
      <c r="P40" s="31">
        <f t="shared" si="5"/>
        <v>141372</v>
      </c>
      <c r="Q40" s="31">
        <f t="shared" si="5"/>
        <v>129604</v>
      </c>
      <c r="R40" s="31">
        <f t="shared" si="5"/>
        <v>396691</v>
      </c>
      <c r="S40" s="31">
        <f t="shared" si="5"/>
        <v>129562</v>
      </c>
      <c r="T40" s="31">
        <f t="shared" si="5"/>
        <v>129296</v>
      </c>
      <c r="U40" s="31">
        <f t="shared" si="5"/>
        <v>130792</v>
      </c>
      <c r="V40" s="31">
        <f t="shared" si="5"/>
        <v>389650</v>
      </c>
      <c r="W40" s="31">
        <f t="shared" si="5"/>
        <v>1619445</v>
      </c>
      <c r="X40" s="31">
        <f t="shared" si="5"/>
        <v>163541</v>
      </c>
      <c r="Y40" s="31">
        <f t="shared" si="5"/>
        <v>1455904</v>
      </c>
      <c r="Z40" s="32">
        <f>+IF(X40&lt;&gt;0,+(Y40/X40)*100,0)</f>
        <v>890.23792198898127</v>
      </c>
      <c r="AA40" s="33">
        <f>+AA34+AA39</f>
        <v>163541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-831563</v>
      </c>
      <c r="D42" s="43">
        <f>+D25-D40</f>
        <v>0</v>
      </c>
      <c r="E42" s="44">
        <f t="shared" si="6"/>
        <v>25097528</v>
      </c>
      <c r="F42" s="45">
        <f t="shared" si="6"/>
        <v>24897528</v>
      </c>
      <c r="G42" s="45">
        <f t="shared" si="6"/>
        <v>-148211</v>
      </c>
      <c r="H42" s="45">
        <f t="shared" si="6"/>
        <v>517444</v>
      </c>
      <c r="I42" s="45">
        <f t="shared" si="6"/>
        <v>5678722</v>
      </c>
      <c r="J42" s="45">
        <f t="shared" si="6"/>
        <v>6047955</v>
      </c>
      <c r="K42" s="45">
        <f t="shared" si="6"/>
        <v>290355</v>
      </c>
      <c r="L42" s="45">
        <f t="shared" si="6"/>
        <v>450276</v>
      </c>
      <c r="M42" s="45">
        <f t="shared" si="6"/>
        <v>133453</v>
      </c>
      <c r="N42" s="45">
        <f t="shared" si="6"/>
        <v>874084</v>
      </c>
      <c r="O42" s="45">
        <f t="shared" si="6"/>
        <v>584050</v>
      </c>
      <c r="P42" s="45">
        <f t="shared" si="6"/>
        <v>391377</v>
      </c>
      <c r="Q42" s="45">
        <f t="shared" si="6"/>
        <v>197827</v>
      </c>
      <c r="R42" s="45">
        <f t="shared" si="6"/>
        <v>1173254</v>
      </c>
      <c r="S42" s="45">
        <f t="shared" si="6"/>
        <v>888585</v>
      </c>
      <c r="T42" s="45">
        <f t="shared" si="6"/>
        <v>3085473</v>
      </c>
      <c r="U42" s="45">
        <f t="shared" si="6"/>
        <v>4595338</v>
      </c>
      <c r="V42" s="45">
        <f t="shared" si="6"/>
        <v>8569396</v>
      </c>
      <c r="W42" s="45">
        <f t="shared" si="6"/>
        <v>16664689</v>
      </c>
      <c r="X42" s="45">
        <f t="shared" si="6"/>
        <v>24897528</v>
      </c>
      <c r="Y42" s="45">
        <f t="shared" si="6"/>
        <v>-8232839</v>
      </c>
      <c r="Z42" s="46">
        <f>+IF(X42&lt;&gt;0,+(Y42/X42)*100,0)</f>
        <v>-33.06689322731156</v>
      </c>
      <c r="AA42" s="47">
        <f>+AA25-AA40</f>
        <v>24897528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-160788</v>
      </c>
      <c r="D45" s="18"/>
      <c r="E45" s="19">
        <v>2</v>
      </c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-160788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-18394094</v>
      </c>
      <c r="G6" s="20">
        <v>-1091362</v>
      </c>
      <c r="H6" s="20"/>
      <c r="I6" s="20">
        <v>-86653</v>
      </c>
      <c r="J6" s="20">
        <v>-1178015</v>
      </c>
      <c r="K6" s="20">
        <v>-207785</v>
      </c>
      <c r="L6" s="20">
        <v>-710267</v>
      </c>
      <c r="M6" s="20">
        <v>-590434</v>
      </c>
      <c r="N6" s="20">
        <v>-1508486</v>
      </c>
      <c r="O6" s="20">
        <v>-1700349</v>
      </c>
      <c r="P6" s="20">
        <v>-1080549</v>
      </c>
      <c r="Q6" s="20">
        <v>-442990</v>
      </c>
      <c r="R6" s="20">
        <v>-3223888</v>
      </c>
      <c r="S6" s="20">
        <v>-129505</v>
      </c>
      <c r="T6" s="20">
        <v>-585736</v>
      </c>
      <c r="U6" s="20">
        <v>-850175</v>
      </c>
      <c r="V6" s="20">
        <v>-1565416</v>
      </c>
      <c r="W6" s="20">
        <v>-7475805</v>
      </c>
      <c r="X6" s="20">
        <v>-18394094</v>
      </c>
      <c r="Y6" s="20">
        <v>10918289</v>
      </c>
      <c r="Z6" s="21">
        <v>-59.357579666603854</v>
      </c>
      <c r="AA6" s="22">
        <v>-18394094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-18394094</v>
      </c>
      <c r="G12" s="31">
        <f t="shared" si="0"/>
        <v>-1091362</v>
      </c>
      <c r="H12" s="31">
        <f t="shared" si="0"/>
        <v>0</v>
      </c>
      <c r="I12" s="31">
        <f t="shared" si="0"/>
        <v>-86653</v>
      </c>
      <c r="J12" s="31">
        <f t="shared" si="0"/>
        <v>-1178015</v>
      </c>
      <c r="K12" s="31">
        <f t="shared" si="0"/>
        <v>-207785</v>
      </c>
      <c r="L12" s="31">
        <f t="shared" si="0"/>
        <v>-710267</v>
      </c>
      <c r="M12" s="31">
        <f t="shared" si="0"/>
        <v>-590434</v>
      </c>
      <c r="N12" s="31">
        <f t="shared" si="0"/>
        <v>-1508486</v>
      </c>
      <c r="O12" s="31">
        <f t="shared" si="0"/>
        <v>-1700349</v>
      </c>
      <c r="P12" s="31">
        <f t="shared" si="0"/>
        <v>-1080549</v>
      </c>
      <c r="Q12" s="31">
        <f t="shared" si="0"/>
        <v>-442990</v>
      </c>
      <c r="R12" s="31">
        <f t="shared" si="0"/>
        <v>-3223888</v>
      </c>
      <c r="S12" s="31">
        <f t="shared" si="0"/>
        <v>-129505</v>
      </c>
      <c r="T12" s="31">
        <f t="shared" si="0"/>
        <v>-585736</v>
      </c>
      <c r="U12" s="31">
        <f t="shared" si="0"/>
        <v>-850175</v>
      </c>
      <c r="V12" s="31">
        <f t="shared" si="0"/>
        <v>-1565416</v>
      </c>
      <c r="W12" s="31">
        <f t="shared" si="0"/>
        <v>-7475805</v>
      </c>
      <c r="X12" s="31">
        <f t="shared" si="0"/>
        <v>-18394094</v>
      </c>
      <c r="Y12" s="31">
        <f t="shared" si="0"/>
        <v>10918289</v>
      </c>
      <c r="Z12" s="32">
        <f>+IF(X12&lt;&gt;0,+(Y12/X12)*100,0)</f>
        <v>-59.357579666603854</v>
      </c>
      <c r="AA12" s="33">
        <f>SUM(AA6:AA11)</f>
        <v>-18394094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30466509</v>
      </c>
      <c r="D19" s="18"/>
      <c r="E19" s="19">
        <v>10000000</v>
      </c>
      <c r="F19" s="20">
        <v>18394094</v>
      </c>
      <c r="G19" s="20">
        <v>1417091</v>
      </c>
      <c r="H19" s="20">
        <v>1046013</v>
      </c>
      <c r="I19" s="20">
        <v>1733111</v>
      </c>
      <c r="J19" s="20">
        <v>4196215</v>
      </c>
      <c r="K19" s="20">
        <v>908242</v>
      </c>
      <c r="L19" s="20">
        <v>710267</v>
      </c>
      <c r="M19" s="20">
        <v>2457925</v>
      </c>
      <c r="N19" s="20">
        <v>4076434</v>
      </c>
      <c r="O19" s="20">
        <v>1700349</v>
      </c>
      <c r="P19" s="20">
        <v>1080549</v>
      </c>
      <c r="Q19" s="20">
        <v>1127172</v>
      </c>
      <c r="R19" s="20">
        <v>3908070</v>
      </c>
      <c r="S19" s="20">
        <v>70600</v>
      </c>
      <c r="T19" s="20">
        <v>585736</v>
      </c>
      <c r="U19" s="20">
        <v>1058173</v>
      </c>
      <c r="V19" s="20">
        <v>1714509</v>
      </c>
      <c r="W19" s="20">
        <v>13895228</v>
      </c>
      <c r="X19" s="20">
        <v>18394094</v>
      </c>
      <c r="Y19" s="20">
        <v>-4498866</v>
      </c>
      <c r="Z19" s="21">
        <v>-24.458209249120941</v>
      </c>
      <c r="AA19" s="22">
        <v>18394094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30466509</v>
      </c>
      <c r="D24" s="29">
        <f>SUM(D15:D23)</f>
        <v>0</v>
      </c>
      <c r="E24" s="36">
        <f t="shared" si="1"/>
        <v>10000000</v>
      </c>
      <c r="F24" s="37">
        <f t="shared" si="1"/>
        <v>18394094</v>
      </c>
      <c r="G24" s="37">
        <f t="shared" si="1"/>
        <v>1417091</v>
      </c>
      <c r="H24" s="37">
        <f t="shared" si="1"/>
        <v>1046013</v>
      </c>
      <c r="I24" s="37">
        <f t="shared" si="1"/>
        <v>1733111</v>
      </c>
      <c r="J24" s="37">
        <f t="shared" si="1"/>
        <v>4196215</v>
      </c>
      <c r="K24" s="37">
        <f t="shared" si="1"/>
        <v>908242</v>
      </c>
      <c r="L24" s="37">
        <f t="shared" si="1"/>
        <v>710267</v>
      </c>
      <c r="M24" s="37">
        <f t="shared" si="1"/>
        <v>2457925</v>
      </c>
      <c r="N24" s="37">
        <f t="shared" si="1"/>
        <v>4076434</v>
      </c>
      <c r="O24" s="37">
        <f t="shared" si="1"/>
        <v>1700349</v>
      </c>
      <c r="P24" s="37">
        <f t="shared" si="1"/>
        <v>1080549</v>
      </c>
      <c r="Q24" s="37">
        <f t="shared" si="1"/>
        <v>1127172</v>
      </c>
      <c r="R24" s="37">
        <f t="shared" si="1"/>
        <v>3908070</v>
      </c>
      <c r="S24" s="37">
        <f t="shared" si="1"/>
        <v>70600</v>
      </c>
      <c r="T24" s="37">
        <f t="shared" si="1"/>
        <v>585736</v>
      </c>
      <c r="U24" s="37">
        <f t="shared" si="1"/>
        <v>1058173</v>
      </c>
      <c r="V24" s="37">
        <f t="shared" si="1"/>
        <v>1714509</v>
      </c>
      <c r="W24" s="37">
        <f t="shared" si="1"/>
        <v>13895228</v>
      </c>
      <c r="X24" s="37">
        <f t="shared" si="1"/>
        <v>18394094</v>
      </c>
      <c r="Y24" s="37">
        <f t="shared" si="1"/>
        <v>-4498866</v>
      </c>
      <c r="Z24" s="38">
        <f>+IF(X24&lt;&gt;0,+(Y24/X24)*100,0)</f>
        <v>-24.458209249120941</v>
      </c>
      <c r="AA24" s="39">
        <f>SUM(AA15:AA23)</f>
        <v>18394094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30466509</v>
      </c>
      <c r="D25" s="29">
        <f>+D12+D24</f>
        <v>0</v>
      </c>
      <c r="E25" s="30">
        <f t="shared" si="2"/>
        <v>10000000</v>
      </c>
      <c r="F25" s="31">
        <f t="shared" si="2"/>
        <v>0</v>
      </c>
      <c r="G25" s="31">
        <f t="shared" si="2"/>
        <v>325729</v>
      </c>
      <c r="H25" s="31">
        <f t="shared" si="2"/>
        <v>1046013</v>
      </c>
      <c r="I25" s="31">
        <f t="shared" si="2"/>
        <v>1646458</v>
      </c>
      <c r="J25" s="31">
        <f t="shared" si="2"/>
        <v>3018200</v>
      </c>
      <c r="K25" s="31">
        <f t="shared" si="2"/>
        <v>700457</v>
      </c>
      <c r="L25" s="31">
        <f t="shared" si="2"/>
        <v>0</v>
      </c>
      <c r="M25" s="31">
        <f t="shared" si="2"/>
        <v>1867491</v>
      </c>
      <c r="N25" s="31">
        <f t="shared" si="2"/>
        <v>2567948</v>
      </c>
      <c r="O25" s="31">
        <f t="shared" si="2"/>
        <v>0</v>
      </c>
      <c r="P25" s="31">
        <f t="shared" si="2"/>
        <v>0</v>
      </c>
      <c r="Q25" s="31">
        <f t="shared" si="2"/>
        <v>684182</v>
      </c>
      <c r="R25" s="31">
        <f t="shared" si="2"/>
        <v>684182</v>
      </c>
      <c r="S25" s="31">
        <f t="shared" si="2"/>
        <v>-58905</v>
      </c>
      <c r="T25" s="31">
        <f t="shared" si="2"/>
        <v>0</v>
      </c>
      <c r="U25" s="31">
        <f t="shared" si="2"/>
        <v>207998</v>
      </c>
      <c r="V25" s="31">
        <f t="shared" si="2"/>
        <v>149093</v>
      </c>
      <c r="W25" s="31">
        <f t="shared" si="2"/>
        <v>6419423</v>
      </c>
      <c r="X25" s="31">
        <f t="shared" si="2"/>
        <v>0</v>
      </c>
      <c r="Y25" s="31">
        <f t="shared" si="2"/>
        <v>6419423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23568764</v>
      </c>
      <c r="D32" s="18"/>
      <c r="E32" s="19"/>
      <c r="F32" s="20"/>
      <c r="G32" s="20">
        <v>195514</v>
      </c>
      <c r="H32" s="20"/>
      <c r="I32" s="20"/>
      <c r="J32" s="20">
        <v>195514</v>
      </c>
      <c r="K32" s="20"/>
      <c r="L32" s="20"/>
      <c r="M32" s="20"/>
      <c r="N32" s="20"/>
      <c r="O32" s="20"/>
      <c r="P32" s="20"/>
      <c r="Q32" s="20">
        <v>684182</v>
      </c>
      <c r="R32" s="20">
        <v>684182</v>
      </c>
      <c r="S32" s="20">
        <v>-58905</v>
      </c>
      <c r="T32" s="20"/>
      <c r="U32" s="20">
        <v>207998</v>
      </c>
      <c r="V32" s="20">
        <v>149093</v>
      </c>
      <c r="W32" s="20">
        <v>1028789</v>
      </c>
      <c r="X32" s="20"/>
      <c r="Y32" s="20">
        <v>1028789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23568764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195514</v>
      </c>
      <c r="H34" s="31">
        <f t="shared" si="3"/>
        <v>0</v>
      </c>
      <c r="I34" s="31">
        <f t="shared" si="3"/>
        <v>0</v>
      </c>
      <c r="J34" s="31">
        <f t="shared" si="3"/>
        <v>195514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684182</v>
      </c>
      <c r="R34" s="31">
        <f t="shared" si="3"/>
        <v>684182</v>
      </c>
      <c r="S34" s="31">
        <f t="shared" si="3"/>
        <v>-58905</v>
      </c>
      <c r="T34" s="31">
        <f t="shared" si="3"/>
        <v>0</v>
      </c>
      <c r="U34" s="31">
        <f t="shared" si="3"/>
        <v>207998</v>
      </c>
      <c r="V34" s="31">
        <f t="shared" si="3"/>
        <v>149093</v>
      </c>
      <c r="W34" s="31">
        <f t="shared" si="3"/>
        <v>1028789</v>
      </c>
      <c r="X34" s="31">
        <f t="shared" si="3"/>
        <v>0</v>
      </c>
      <c r="Y34" s="31">
        <f t="shared" si="3"/>
        <v>1028789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23568764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195514</v>
      </c>
      <c r="H40" s="31">
        <f t="shared" si="5"/>
        <v>0</v>
      </c>
      <c r="I40" s="31">
        <f t="shared" si="5"/>
        <v>0</v>
      </c>
      <c r="J40" s="31">
        <f t="shared" si="5"/>
        <v>195514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684182</v>
      </c>
      <c r="R40" s="31">
        <f t="shared" si="5"/>
        <v>684182</v>
      </c>
      <c r="S40" s="31">
        <f t="shared" si="5"/>
        <v>-58905</v>
      </c>
      <c r="T40" s="31">
        <f t="shared" si="5"/>
        <v>0</v>
      </c>
      <c r="U40" s="31">
        <f t="shared" si="5"/>
        <v>207998</v>
      </c>
      <c r="V40" s="31">
        <f t="shared" si="5"/>
        <v>149093</v>
      </c>
      <c r="W40" s="31">
        <f t="shared" si="5"/>
        <v>1028789</v>
      </c>
      <c r="X40" s="31">
        <f t="shared" si="5"/>
        <v>0</v>
      </c>
      <c r="Y40" s="31">
        <f t="shared" si="5"/>
        <v>1028789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6897745</v>
      </c>
      <c r="D42" s="43">
        <f>+D25-D40</f>
        <v>0</v>
      </c>
      <c r="E42" s="44">
        <f t="shared" si="6"/>
        <v>10000000</v>
      </c>
      <c r="F42" s="45">
        <f t="shared" si="6"/>
        <v>0</v>
      </c>
      <c r="G42" s="45">
        <f t="shared" si="6"/>
        <v>130215</v>
      </c>
      <c r="H42" s="45">
        <f t="shared" si="6"/>
        <v>1046013</v>
      </c>
      <c r="I42" s="45">
        <f t="shared" si="6"/>
        <v>1646458</v>
      </c>
      <c r="J42" s="45">
        <f t="shared" si="6"/>
        <v>2822686</v>
      </c>
      <c r="K42" s="45">
        <f t="shared" si="6"/>
        <v>700457</v>
      </c>
      <c r="L42" s="45">
        <f t="shared" si="6"/>
        <v>0</v>
      </c>
      <c r="M42" s="45">
        <f t="shared" si="6"/>
        <v>1867491</v>
      </c>
      <c r="N42" s="45">
        <f t="shared" si="6"/>
        <v>2567948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5390634</v>
      </c>
      <c r="X42" s="45">
        <f t="shared" si="6"/>
        <v>0</v>
      </c>
      <c r="Y42" s="45">
        <f t="shared" si="6"/>
        <v>5390634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4803998</v>
      </c>
      <c r="F6" s="20">
        <v>4803998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4803998</v>
      </c>
      <c r="Y6" s="20">
        <v>-4803998</v>
      </c>
      <c r="Z6" s="21">
        <v>-100</v>
      </c>
      <c r="AA6" s="22">
        <v>4803998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4803998</v>
      </c>
      <c r="F12" s="31">
        <f t="shared" si="0"/>
        <v>4803998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4803998</v>
      </c>
      <c r="Y12" s="31">
        <f t="shared" si="0"/>
        <v>-4803998</v>
      </c>
      <c r="Z12" s="32">
        <f>+IF(X12&lt;&gt;0,+(Y12/X12)*100,0)</f>
        <v>-100</v>
      </c>
      <c r="AA12" s="33">
        <f>SUM(AA6:AA11)</f>
        <v>4803998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2386206</v>
      </c>
      <c r="D19" s="18"/>
      <c r="E19" s="19">
        <v>4804000</v>
      </c>
      <c r="F19" s="20">
        <v>5034002</v>
      </c>
      <c r="G19" s="20"/>
      <c r="H19" s="20"/>
      <c r="I19" s="20"/>
      <c r="J19" s="20"/>
      <c r="K19" s="20"/>
      <c r="L19" s="20"/>
      <c r="M19" s="20">
        <v>1874325</v>
      </c>
      <c r="N19" s="20">
        <v>1874325</v>
      </c>
      <c r="O19" s="20">
        <v>78911</v>
      </c>
      <c r="P19" s="20">
        <v>224115</v>
      </c>
      <c r="Q19" s="20">
        <v>1515947</v>
      </c>
      <c r="R19" s="20">
        <v>1818973</v>
      </c>
      <c r="S19" s="20">
        <v>136396</v>
      </c>
      <c r="T19" s="20">
        <v>339533</v>
      </c>
      <c r="U19" s="20">
        <v>417523</v>
      </c>
      <c r="V19" s="20">
        <v>893452</v>
      </c>
      <c r="W19" s="20">
        <v>4586750</v>
      </c>
      <c r="X19" s="20">
        <v>5034002</v>
      </c>
      <c r="Y19" s="20">
        <v>-447252</v>
      </c>
      <c r="Z19" s="21">
        <v>-8.8846210231938727</v>
      </c>
      <c r="AA19" s="22">
        <v>5034002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2386206</v>
      </c>
      <c r="D24" s="29">
        <f>SUM(D15:D23)</f>
        <v>0</v>
      </c>
      <c r="E24" s="36">
        <f t="shared" si="1"/>
        <v>4804000</v>
      </c>
      <c r="F24" s="37">
        <f t="shared" si="1"/>
        <v>5034002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1874325</v>
      </c>
      <c r="N24" s="37">
        <f t="shared" si="1"/>
        <v>1874325</v>
      </c>
      <c r="O24" s="37">
        <f t="shared" si="1"/>
        <v>78911</v>
      </c>
      <c r="P24" s="37">
        <f t="shared" si="1"/>
        <v>224115</v>
      </c>
      <c r="Q24" s="37">
        <f t="shared" si="1"/>
        <v>1515947</v>
      </c>
      <c r="R24" s="37">
        <f t="shared" si="1"/>
        <v>1818973</v>
      </c>
      <c r="S24" s="37">
        <f t="shared" si="1"/>
        <v>136396</v>
      </c>
      <c r="T24" s="37">
        <f t="shared" si="1"/>
        <v>339533</v>
      </c>
      <c r="U24" s="37">
        <f t="shared" si="1"/>
        <v>417523</v>
      </c>
      <c r="V24" s="37">
        <f t="shared" si="1"/>
        <v>893452</v>
      </c>
      <c r="W24" s="37">
        <f t="shared" si="1"/>
        <v>4586750</v>
      </c>
      <c r="X24" s="37">
        <f t="shared" si="1"/>
        <v>5034002</v>
      </c>
      <c r="Y24" s="37">
        <f t="shared" si="1"/>
        <v>-447252</v>
      </c>
      <c r="Z24" s="38">
        <f>+IF(X24&lt;&gt;0,+(Y24/X24)*100,0)</f>
        <v>-8.8846210231938727</v>
      </c>
      <c r="AA24" s="39">
        <f>SUM(AA15:AA23)</f>
        <v>5034002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2386206</v>
      </c>
      <c r="D25" s="29">
        <f>+D12+D24</f>
        <v>0</v>
      </c>
      <c r="E25" s="30">
        <f t="shared" si="2"/>
        <v>9607998</v>
      </c>
      <c r="F25" s="31">
        <f t="shared" si="2"/>
        <v>9838000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1874325</v>
      </c>
      <c r="N25" s="31">
        <f t="shared" si="2"/>
        <v>1874325</v>
      </c>
      <c r="O25" s="31">
        <f t="shared" si="2"/>
        <v>78911</v>
      </c>
      <c r="P25" s="31">
        <f t="shared" si="2"/>
        <v>224115</v>
      </c>
      <c r="Q25" s="31">
        <f t="shared" si="2"/>
        <v>1515947</v>
      </c>
      <c r="R25" s="31">
        <f t="shared" si="2"/>
        <v>1818973</v>
      </c>
      <c r="S25" s="31">
        <f t="shared" si="2"/>
        <v>136396</v>
      </c>
      <c r="T25" s="31">
        <f t="shared" si="2"/>
        <v>339533</v>
      </c>
      <c r="U25" s="31">
        <f t="shared" si="2"/>
        <v>417523</v>
      </c>
      <c r="V25" s="31">
        <f t="shared" si="2"/>
        <v>893452</v>
      </c>
      <c r="W25" s="31">
        <f t="shared" si="2"/>
        <v>4586750</v>
      </c>
      <c r="X25" s="31">
        <f t="shared" si="2"/>
        <v>9838000</v>
      </c>
      <c r="Y25" s="31">
        <f t="shared" si="2"/>
        <v>-5251250</v>
      </c>
      <c r="Z25" s="32">
        <f>+IF(X25&lt;&gt;0,+(Y25/X25)*100,0)</f>
        <v>-53.377210815206347</v>
      </c>
      <c r="AA25" s="33">
        <f>+AA12+AA24</f>
        <v>9838000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-4</v>
      </c>
      <c r="F37" s="20">
        <v>-4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-4</v>
      </c>
      <c r="Y37" s="20">
        <v>4</v>
      </c>
      <c r="Z37" s="21">
        <v>-100</v>
      </c>
      <c r="AA37" s="22">
        <v>-4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-4</v>
      </c>
      <c r="F39" s="37">
        <f t="shared" si="4"/>
        <v>-4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-4</v>
      </c>
      <c r="Y39" s="37">
        <f t="shared" si="4"/>
        <v>4</v>
      </c>
      <c r="Z39" s="38">
        <f>+IF(X39&lt;&gt;0,+(Y39/X39)*100,0)</f>
        <v>-100</v>
      </c>
      <c r="AA39" s="39">
        <f>SUM(AA37:AA38)</f>
        <v>-4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</v>
      </c>
      <c r="F40" s="31">
        <f t="shared" si="5"/>
        <v>-4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</v>
      </c>
      <c r="Y40" s="31">
        <f t="shared" si="5"/>
        <v>4</v>
      </c>
      <c r="Z40" s="32">
        <f>+IF(X40&lt;&gt;0,+(Y40/X40)*100,0)</f>
        <v>-100</v>
      </c>
      <c r="AA40" s="33">
        <f>+AA34+AA39</f>
        <v>-4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2386206</v>
      </c>
      <c r="D42" s="43">
        <f>+D25-D40</f>
        <v>0</v>
      </c>
      <c r="E42" s="44">
        <f t="shared" si="6"/>
        <v>9608002</v>
      </c>
      <c r="F42" s="45">
        <f t="shared" si="6"/>
        <v>9838004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1874325</v>
      </c>
      <c r="N42" s="45">
        <f t="shared" si="6"/>
        <v>1874325</v>
      </c>
      <c r="O42" s="45">
        <f t="shared" si="6"/>
        <v>78911</v>
      </c>
      <c r="P42" s="45">
        <f t="shared" si="6"/>
        <v>224115</v>
      </c>
      <c r="Q42" s="45">
        <f t="shared" si="6"/>
        <v>1515947</v>
      </c>
      <c r="R42" s="45">
        <f t="shared" si="6"/>
        <v>1818973</v>
      </c>
      <c r="S42" s="45">
        <f t="shared" si="6"/>
        <v>136396</v>
      </c>
      <c r="T42" s="45">
        <f t="shared" si="6"/>
        <v>339533</v>
      </c>
      <c r="U42" s="45">
        <f t="shared" si="6"/>
        <v>417523</v>
      </c>
      <c r="V42" s="45">
        <f t="shared" si="6"/>
        <v>893452</v>
      </c>
      <c r="W42" s="45">
        <f t="shared" si="6"/>
        <v>4586750</v>
      </c>
      <c r="X42" s="45">
        <f t="shared" si="6"/>
        <v>9838004</v>
      </c>
      <c r="Y42" s="45">
        <f t="shared" si="6"/>
        <v>-5251254</v>
      </c>
      <c r="Z42" s="46">
        <f>+IF(X42&lt;&gt;0,+(Y42/X42)*100,0)</f>
        <v>-53.377229771404856</v>
      </c>
      <c r="AA42" s="47">
        <f>+AA25-AA40</f>
        <v>9838004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199741808</v>
      </c>
      <c r="D19" s="18"/>
      <c r="E19" s="19">
        <v>3500000</v>
      </c>
      <c r="F19" s="20">
        <v>7482935</v>
      </c>
      <c r="G19" s="20">
        <v>179626916</v>
      </c>
      <c r="H19" s="20">
        <v>20114891</v>
      </c>
      <c r="I19" s="20"/>
      <c r="J19" s="20">
        <v>199741807</v>
      </c>
      <c r="K19" s="20">
        <v>187650</v>
      </c>
      <c r="L19" s="20"/>
      <c r="M19" s="20">
        <v>3437421</v>
      </c>
      <c r="N19" s="20">
        <v>3625071</v>
      </c>
      <c r="O19" s="20"/>
      <c r="P19" s="20"/>
      <c r="Q19" s="20"/>
      <c r="R19" s="20"/>
      <c r="S19" s="20"/>
      <c r="T19" s="20"/>
      <c r="U19" s="20"/>
      <c r="V19" s="20"/>
      <c r="W19" s="20">
        <v>203366878</v>
      </c>
      <c r="X19" s="20">
        <v>7482935</v>
      </c>
      <c r="Y19" s="20">
        <v>195883943</v>
      </c>
      <c r="Z19" s="21">
        <v>2617.7421426218457</v>
      </c>
      <c r="AA19" s="22">
        <v>7482935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199741808</v>
      </c>
      <c r="D24" s="29">
        <f>SUM(D15:D23)</f>
        <v>0</v>
      </c>
      <c r="E24" s="36">
        <f t="shared" si="1"/>
        <v>3500000</v>
      </c>
      <c r="F24" s="37">
        <f t="shared" si="1"/>
        <v>7482935</v>
      </c>
      <c r="G24" s="37">
        <f t="shared" si="1"/>
        <v>179626916</v>
      </c>
      <c r="H24" s="37">
        <f t="shared" si="1"/>
        <v>20114891</v>
      </c>
      <c r="I24" s="37">
        <f t="shared" si="1"/>
        <v>0</v>
      </c>
      <c r="J24" s="37">
        <f t="shared" si="1"/>
        <v>199741807</v>
      </c>
      <c r="K24" s="37">
        <f t="shared" si="1"/>
        <v>187650</v>
      </c>
      <c r="L24" s="37">
        <f t="shared" si="1"/>
        <v>0</v>
      </c>
      <c r="M24" s="37">
        <f t="shared" si="1"/>
        <v>3437421</v>
      </c>
      <c r="N24" s="37">
        <f t="shared" si="1"/>
        <v>3625071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203366878</v>
      </c>
      <c r="X24" s="37">
        <f t="shared" si="1"/>
        <v>7482935</v>
      </c>
      <c r="Y24" s="37">
        <f t="shared" si="1"/>
        <v>195883943</v>
      </c>
      <c r="Z24" s="38">
        <f>+IF(X24&lt;&gt;0,+(Y24/X24)*100,0)</f>
        <v>2617.7421426218457</v>
      </c>
      <c r="AA24" s="39">
        <f>SUM(AA15:AA23)</f>
        <v>7482935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199741808</v>
      </c>
      <c r="D25" s="29">
        <f>+D12+D24</f>
        <v>0</v>
      </c>
      <c r="E25" s="30">
        <f t="shared" si="2"/>
        <v>3500000</v>
      </c>
      <c r="F25" s="31">
        <f t="shared" si="2"/>
        <v>7482935</v>
      </c>
      <c r="G25" s="31">
        <f t="shared" si="2"/>
        <v>179626916</v>
      </c>
      <c r="H25" s="31">
        <f t="shared" si="2"/>
        <v>20114891</v>
      </c>
      <c r="I25" s="31">
        <f t="shared" si="2"/>
        <v>0</v>
      </c>
      <c r="J25" s="31">
        <f t="shared" si="2"/>
        <v>199741807</v>
      </c>
      <c r="K25" s="31">
        <f t="shared" si="2"/>
        <v>187650</v>
      </c>
      <c r="L25" s="31">
        <f t="shared" si="2"/>
        <v>0</v>
      </c>
      <c r="M25" s="31">
        <f t="shared" si="2"/>
        <v>3437421</v>
      </c>
      <c r="N25" s="31">
        <f t="shared" si="2"/>
        <v>3625071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203366878</v>
      </c>
      <c r="X25" s="31">
        <f t="shared" si="2"/>
        <v>7482935</v>
      </c>
      <c r="Y25" s="31">
        <f t="shared" si="2"/>
        <v>195883943</v>
      </c>
      <c r="Z25" s="32">
        <f>+IF(X25&lt;&gt;0,+(Y25/X25)*100,0)</f>
        <v>2617.7421426218457</v>
      </c>
      <c r="AA25" s="33">
        <f>+AA12+AA24</f>
        <v>7482935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212502857</v>
      </c>
      <c r="D32" s="18"/>
      <c r="E32" s="19"/>
      <c r="F32" s="20"/>
      <c r="G32" s="20">
        <v>230766286</v>
      </c>
      <c r="H32" s="20">
        <v>-21204312</v>
      </c>
      <c r="I32" s="20">
        <v>-1869714</v>
      </c>
      <c r="J32" s="20">
        <v>207692260</v>
      </c>
      <c r="K32" s="20">
        <v>102960897</v>
      </c>
      <c r="L32" s="20">
        <v>-1891883</v>
      </c>
      <c r="M32" s="20">
        <v>62514500</v>
      </c>
      <c r="N32" s="20">
        <v>163583514</v>
      </c>
      <c r="O32" s="20">
        <v>25577326</v>
      </c>
      <c r="P32" s="20">
        <v>-46879</v>
      </c>
      <c r="Q32" s="20">
        <v>3277471</v>
      </c>
      <c r="R32" s="20">
        <v>28807918</v>
      </c>
      <c r="S32" s="20">
        <v>28626049</v>
      </c>
      <c r="T32" s="20">
        <v>-12845951</v>
      </c>
      <c r="U32" s="20">
        <v>44214766</v>
      </c>
      <c r="V32" s="20">
        <v>59994864</v>
      </c>
      <c r="W32" s="20">
        <v>460078556</v>
      </c>
      <c r="X32" s="20"/>
      <c r="Y32" s="20">
        <v>460078556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212502857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230766286</v>
      </c>
      <c r="H34" s="31">
        <f t="shared" si="3"/>
        <v>-21204312</v>
      </c>
      <c r="I34" s="31">
        <f t="shared" si="3"/>
        <v>-1869714</v>
      </c>
      <c r="J34" s="31">
        <f t="shared" si="3"/>
        <v>207692260</v>
      </c>
      <c r="K34" s="31">
        <f t="shared" si="3"/>
        <v>102960897</v>
      </c>
      <c r="L34" s="31">
        <f t="shared" si="3"/>
        <v>-1891883</v>
      </c>
      <c r="M34" s="31">
        <f t="shared" si="3"/>
        <v>62514500</v>
      </c>
      <c r="N34" s="31">
        <f t="shared" si="3"/>
        <v>163583514</v>
      </c>
      <c r="O34" s="31">
        <f t="shared" si="3"/>
        <v>25577326</v>
      </c>
      <c r="P34" s="31">
        <f t="shared" si="3"/>
        <v>-46879</v>
      </c>
      <c r="Q34" s="31">
        <f t="shared" si="3"/>
        <v>3277471</v>
      </c>
      <c r="R34" s="31">
        <f t="shared" si="3"/>
        <v>28807918</v>
      </c>
      <c r="S34" s="31">
        <f t="shared" si="3"/>
        <v>28626049</v>
      </c>
      <c r="T34" s="31">
        <f t="shared" si="3"/>
        <v>-12845951</v>
      </c>
      <c r="U34" s="31">
        <f t="shared" si="3"/>
        <v>44214766</v>
      </c>
      <c r="V34" s="31">
        <f t="shared" si="3"/>
        <v>59994864</v>
      </c>
      <c r="W34" s="31">
        <f t="shared" si="3"/>
        <v>460078556</v>
      </c>
      <c r="X34" s="31">
        <f t="shared" si="3"/>
        <v>0</v>
      </c>
      <c r="Y34" s="31">
        <f t="shared" si="3"/>
        <v>460078556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212502857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230766286</v>
      </c>
      <c r="H40" s="31">
        <f t="shared" si="5"/>
        <v>-21204312</v>
      </c>
      <c r="I40" s="31">
        <f t="shared" si="5"/>
        <v>-1869714</v>
      </c>
      <c r="J40" s="31">
        <f t="shared" si="5"/>
        <v>207692260</v>
      </c>
      <c r="K40" s="31">
        <f t="shared" si="5"/>
        <v>102960897</v>
      </c>
      <c r="L40" s="31">
        <f t="shared" si="5"/>
        <v>-1891883</v>
      </c>
      <c r="M40" s="31">
        <f t="shared" si="5"/>
        <v>62514500</v>
      </c>
      <c r="N40" s="31">
        <f t="shared" si="5"/>
        <v>163583514</v>
      </c>
      <c r="O40" s="31">
        <f t="shared" si="5"/>
        <v>25577326</v>
      </c>
      <c r="P40" s="31">
        <f t="shared" si="5"/>
        <v>-46879</v>
      </c>
      <c r="Q40" s="31">
        <f t="shared" si="5"/>
        <v>3277471</v>
      </c>
      <c r="R40" s="31">
        <f t="shared" si="5"/>
        <v>28807918</v>
      </c>
      <c r="S40" s="31">
        <f t="shared" si="5"/>
        <v>28626049</v>
      </c>
      <c r="T40" s="31">
        <f t="shared" si="5"/>
        <v>-12845951</v>
      </c>
      <c r="U40" s="31">
        <f t="shared" si="5"/>
        <v>44214766</v>
      </c>
      <c r="V40" s="31">
        <f t="shared" si="5"/>
        <v>59994864</v>
      </c>
      <c r="W40" s="31">
        <f t="shared" si="5"/>
        <v>460078556</v>
      </c>
      <c r="X40" s="31">
        <f t="shared" si="5"/>
        <v>0</v>
      </c>
      <c r="Y40" s="31">
        <f t="shared" si="5"/>
        <v>460078556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-12761049</v>
      </c>
      <c r="D42" s="43">
        <f>+D25-D40</f>
        <v>0</v>
      </c>
      <c r="E42" s="44">
        <f t="shared" si="6"/>
        <v>3500000</v>
      </c>
      <c r="F42" s="45">
        <f t="shared" si="6"/>
        <v>7482935</v>
      </c>
      <c r="G42" s="45">
        <f t="shared" si="6"/>
        <v>-51139370</v>
      </c>
      <c r="H42" s="45">
        <f t="shared" si="6"/>
        <v>41319203</v>
      </c>
      <c r="I42" s="45">
        <f t="shared" si="6"/>
        <v>1869714</v>
      </c>
      <c r="J42" s="45">
        <f t="shared" si="6"/>
        <v>-7950453</v>
      </c>
      <c r="K42" s="45">
        <f t="shared" si="6"/>
        <v>-102773247</v>
      </c>
      <c r="L42" s="45">
        <f t="shared" si="6"/>
        <v>1891883</v>
      </c>
      <c r="M42" s="45">
        <f t="shared" si="6"/>
        <v>-59077079</v>
      </c>
      <c r="N42" s="45">
        <f t="shared" si="6"/>
        <v>-159958443</v>
      </c>
      <c r="O42" s="45">
        <f t="shared" si="6"/>
        <v>-25577326</v>
      </c>
      <c r="P42" s="45">
        <f t="shared" si="6"/>
        <v>46879</v>
      </c>
      <c r="Q42" s="45">
        <f t="shared" si="6"/>
        <v>-3277471</v>
      </c>
      <c r="R42" s="45">
        <f t="shared" si="6"/>
        <v>-28807918</v>
      </c>
      <c r="S42" s="45">
        <f t="shared" si="6"/>
        <v>-28626049</v>
      </c>
      <c r="T42" s="45">
        <f t="shared" si="6"/>
        <v>12845951</v>
      </c>
      <c r="U42" s="45">
        <f t="shared" si="6"/>
        <v>-44214766</v>
      </c>
      <c r="V42" s="45">
        <f t="shared" si="6"/>
        <v>-59994864</v>
      </c>
      <c r="W42" s="45">
        <f t="shared" si="6"/>
        <v>-256711678</v>
      </c>
      <c r="X42" s="45">
        <f t="shared" si="6"/>
        <v>7482935</v>
      </c>
      <c r="Y42" s="45">
        <f t="shared" si="6"/>
        <v>-264194613</v>
      </c>
      <c r="Z42" s="46">
        <f>+IF(X42&lt;&gt;0,+(Y42/X42)*100,0)</f>
        <v>-3530.6281960220153</v>
      </c>
      <c r="AA42" s="47">
        <f>+AA25-AA40</f>
        <v>7482935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-264658712</v>
      </c>
      <c r="D45" s="18"/>
      <c r="E45" s="19">
        <v>63051023</v>
      </c>
      <c r="F45" s="20">
        <v>63051023</v>
      </c>
      <c r="G45" s="20">
        <v>-273157353</v>
      </c>
      <c r="H45" s="20">
        <v>-924313</v>
      </c>
      <c r="I45" s="20"/>
      <c r="J45" s="20">
        <v>-274081666</v>
      </c>
      <c r="K45" s="20">
        <v>-81953504</v>
      </c>
      <c r="L45" s="20">
        <v>17320335</v>
      </c>
      <c r="M45" s="20">
        <v>-23720498</v>
      </c>
      <c r="N45" s="20">
        <v>-88353667</v>
      </c>
      <c r="O45" s="20">
        <v>9306104</v>
      </c>
      <c r="P45" s="20">
        <v>16869445</v>
      </c>
      <c r="Q45" s="20">
        <v>-32205993</v>
      </c>
      <c r="R45" s="20">
        <v>-6030444</v>
      </c>
      <c r="S45" s="20">
        <v>-6125061</v>
      </c>
      <c r="T45" s="20">
        <v>349679</v>
      </c>
      <c r="U45" s="20">
        <v>-7979046</v>
      </c>
      <c r="V45" s="20">
        <v>-13754428</v>
      </c>
      <c r="W45" s="20">
        <v>-382220205</v>
      </c>
      <c r="X45" s="20">
        <v>63051023</v>
      </c>
      <c r="Y45" s="20">
        <v>-445271228</v>
      </c>
      <c r="Z45" s="48">
        <v>-706.20777715216457</v>
      </c>
      <c r="AA45" s="22">
        <v>63051023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-264658712</v>
      </c>
      <c r="D48" s="51">
        <f>SUM(D45:D47)</f>
        <v>0</v>
      </c>
      <c r="E48" s="52">
        <f t="shared" si="7"/>
        <v>63051023</v>
      </c>
      <c r="F48" s="53">
        <f t="shared" si="7"/>
        <v>63051023</v>
      </c>
      <c r="G48" s="53">
        <f t="shared" si="7"/>
        <v>-273157353</v>
      </c>
      <c r="H48" s="53">
        <f t="shared" si="7"/>
        <v>-924313</v>
      </c>
      <c r="I48" s="53">
        <f t="shared" si="7"/>
        <v>0</v>
      </c>
      <c r="J48" s="53">
        <f t="shared" si="7"/>
        <v>-274081666</v>
      </c>
      <c r="K48" s="53">
        <f t="shared" si="7"/>
        <v>-81953504</v>
      </c>
      <c r="L48" s="53">
        <f t="shared" si="7"/>
        <v>17320335</v>
      </c>
      <c r="M48" s="53">
        <f t="shared" si="7"/>
        <v>-23720498</v>
      </c>
      <c r="N48" s="53">
        <f t="shared" si="7"/>
        <v>-88353667</v>
      </c>
      <c r="O48" s="53">
        <f t="shared" si="7"/>
        <v>9306104</v>
      </c>
      <c r="P48" s="53">
        <f t="shared" si="7"/>
        <v>16869445</v>
      </c>
      <c r="Q48" s="53">
        <f t="shared" si="7"/>
        <v>-32205993</v>
      </c>
      <c r="R48" s="53">
        <f t="shared" si="7"/>
        <v>-6030444</v>
      </c>
      <c r="S48" s="53">
        <f t="shared" si="7"/>
        <v>-6125061</v>
      </c>
      <c r="T48" s="53">
        <f t="shared" si="7"/>
        <v>349679</v>
      </c>
      <c r="U48" s="53">
        <f t="shared" si="7"/>
        <v>-7979046</v>
      </c>
      <c r="V48" s="53">
        <f t="shared" si="7"/>
        <v>-13754428</v>
      </c>
      <c r="W48" s="53">
        <f t="shared" si="7"/>
        <v>-382220205</v>
      </c>
      <c r="X48" s="53">
        <f t="shared" si="7"/>
        <v>63051023</v>
      </c>
      <c r="Y48" s="53">
        <f t="shared" si="7"/>
        <v>-445271228</v>
      </c>
      <c r="Z48" s="54">
        <f>+IF(X48&lt;&gt;0,+(Y48/X48)*100,0)</f>
        <v>-706.20777715216457</v>
      </c>
      <c r="AA48" s="55">
        <f>SUM(AA45:AA47)</f>
        <v>63051023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-103396913</v>
      </c>
      <c r="D6" s="18"/>
      <c r="E6" s="19">
        <v>-866900</v>
      </c>
      <c r="F6" s="20">
        <v>-10295708</v>
      </c>
      <c r="G6" s="20">
        <v>-109102692</v>
      </c>
      <c r="H6" s="20">
        <v>5228963</v>
      </c>
      <c r="I6" s="20">
        <v>-9401391</v>
      </c>
      <c r="J6" s="20">
        <v>-113275120</v>
      </c>
      <c r="K6" s="20">
        <v>535630</v>
      </c>
      <c r="L6" s="20">
        <v>3752433</v>
      </c>
      <c r="M6" s="20">
        <v>-3540250</v>
      </c>
      <c r="N6" s="20">
        <v>747813</v>
      </c>
      <c r="O6" s="20">
        <v>-2045868</v>
      </c>
      <c r="P6" s="20">
        <v>6206112</v>
      </c>
      <c r="Q6" s="20">
        <v>-478416</v>
      </c>
      <c r="R6" s="20">
        <v>3681828</v>
      </c>
      <c r="S6" s="20">
        <v>-1776966</v>
      </c>
      <c r="T6" s="20">
        <v>-2411349</v>
      </c>
      <c r="U6" s="20">
        <v>-1450259</v>
      </c>
      <c r="V6" s="20">
        <v>-5638574</v>
      </c>
      <c r="W6" s="20">
        <v>-114484053</v>
      </c>
      <c r="X6" s="20">
        <v>-10295708</v>
      </c>
      <c r="Y6" s="20">
        <v>-104188345</v>
      </c>
      <c r="Z6" s="21">
        <v>1011.9590124350847</v>
      </c>
      <c r="AA6" s="22">
        <v>-10295708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21456302</v>
      </c>
      <c r="D8" s="18"/>
      <c r="E8" s="19">
        <v>-4651068</v>
      </c>
      <c r="F8" s="20">
        <v>1974836</v>
      </c>
      <c r="G8" s="20">
        <v>23369463</v>
      </c>
      <c r="H8" s="20">
        <v>-552873</v>
      </c>
      <c r="I8" s="20">
        <v>1094537</v>
      </c>
      <c r="J8" s="20">
        <v>23911127</v>
      </c>
      <c r="K8" s="20">
        <v>152589</v>
      </c>
      <c r="L8" s="20">
        <v>855810</v>
      </c>
      <c r="M8" s="20">
        <v>423694</v>
      </c>
      <c r="N8" s="20">
        <v>1432093</v>
      </c>
      <c r="O8" s="20">
        <v>1922667</v>
      </c>
      <c r="P8" s="20">
        <v>-431024</v>
      </c>
      <c r="Q8" s="20">
        <v>-698387</v>
      </c>
      <c r="R8" s="20">
        <v>793256</v>
      </c>
      <c r="S8" s="20">
        <v>921482</v>
      </c>
      <c r="T8" s="20">
        <v>357773</v>
      </c>
      <c r="U8" s="20">
        <v>-243936</v>
      </c>
      <c r="V8" s="20">
        <v>1035319</v>
      </c>
      <c r="W8" s="20">
        <v>27171795</v>
      </c>
      <c r="X8" s="20">
        <v>1974836</v>
      </c>
      <c r="Y8" s="20">
        <v>25196959</v>
      </c>
      <c r="Z8" s="21">
        <v>1275.9013406682884</v>
      </c>
      <c r="AA8" s="22">
        <v>1974836</v>
      </c>
    </row>
    <row r="9" spans="1:27" ht="13.5" x14ac:dyDescent="0.25">
      <c r="A9" s="23" t="s">
        <v>37</v>
      </c>
      <c r="B9" s="17" t="s">
        <v>32</v>
      </c>
      <c r="C9" s="18">
        <v>4557854</v>
      </c>
      <c r="D9" s="18"/>
      <c r="E9" s="19"/>
      <c r="F9" s="20"/>
      <c r="G9" s="20">
        <v>5134201</v>
      </c>
      <c r="H9" s="20">
        <v>730816</v>
      </c>
      <c r="I9" s="20">
        <v>1580734</v>
      </c>
      <c r="J9" s="20">
        <v>7445751</v>
      </c>
      <c r="K9" s="20">
        <v>707927</v>
      </c>
      <c r="L9" s="20">
        <v>1184491</v>
      </c>
      <c r="M9" s="20">
        <v>-4224489</v>
      </c>
      <c r="N9" s="20">
        <v>-2332071</v>
      </c>
      <c r="O9" s="20">
        <v>374411</v>
      </c>
      <c r="P9" s="20">
        <v>-889183</v>
      </c>
      <c r="Q9" s="20">
        <v>284935</v>
      </c>
      <c r="R9" s="20">
        <v>-229837</v>
      </c>
      <c r="S9" s="20">
        <v>900071</v>
      </c>
      <c r="T9" s="20">
        <v>-226434</v>
      </c>
      <c r="U9" s="20">
        <v>-653279</v>
      </c>
      <c r="V9" s="20">
        <v>20358</v>
      </c>
      <c r="W9" s="20">
        <v>4904201</v>
      </c>
      <c r="X9" s="20"/>
      <c r="Y9" s="20">
        <v>4904201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-77382757</v>
      </c>
      <c r="D12" s="29">
        <f>SUM(D6:D11)</f>
        <v>0</v>
      </c>
      <c r="E12" s="30">
        <f t="shared" si="0"/>
        <v>-5517968</v>
      </c>
      <c r="F12" s="31">
        <f t="shared" si="0"/>
        <v>-8620872</v>
      </c>
      <c r="G12" s="31">
        <f t="shared" si="0"/>
        <v>-80599028</v>
      </c>
      <c r="H12" s="31">
        <f t="shared" si="0"/>
        <v>5406906</v>
      </c>
      <c r="I12" s="31">
        <f t="shared" si="0"/>
        <v>-6726120</v>
      </c>
      <c r="J12" s="31">
        <f t="shared" si="0"/>
        <v>-81918242</v>
      </c>
      <c r="K12" s="31">
        <f t="shared" si="0"/>
        <v>1396146</v>
      </c>
      <c r="L12" s="31">
        <f t="shared" si="0"/>
        <v>5792734</v>
      </c>
      <c r="M12" s="31">
        <f t="shared" si="0"/>
        <v>-7341045</v>
      </c>
      <c r="N12" s="31">
        <f t="shared" si="0"/>
        <v>-152165</v>
      </c>
      <c r="O12" s="31">
        <f t="shared" si="0"/>
        <v>251210</v>
      </c>
      <c r="P12" s="31">
        <f t="shared" si="0"/>
        <v>4885905</v>
      </c>
      <c r="Q12" s="31">
        <f t="shared" si="0"/>
        <v>-891868</v>
      </c>
      <c r="R12" s="31">
        <f t="shared" si="0"/>
        <v>4245247</v>
      </c>
      <c r="S12" s="31">
        <f t="shared" si="0"/>
        <v>44587</v>
      </c>
      <c r="T12" s="31">
        <f t="shared" si="0"/>
        <v>-2280010</v>
      </c>
      <c r="U12" s="31">
        <f t="shared" si="0"/>
        <v>-2347474</v>
      </c>
      <c r="V12" s="31">
        <f t="shared" si="0"/>
        <v>-4582897</v>
      </c>
      <c r="W12" s="31">
        <f t="shared" si="0"/>
        <v>-82408057</v>
      </c>
      <c r="X12" s="31">
        <f t="shared" si="0"/>
        <v>-8620872</v>
      </c>
      <c r="Y12" s="31">
        <f t="shared" si="0"/>
        <v>-73787185</v>
      </c>
      <c r="Z12" s="32">
        <f>+IF(X12&lt;&gt;0,+(Y12/X12)*100,0)</f>
        <v>855.91324172311101</v>
      </c>
      <c r="AA12" s="33">
        <f>SUM(AA6:AA11)</f>
        <v>-8620872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5544497</v>
      </c>
      <c r="D19" s="18"/>
      <c r="E19" s="19">
        <v>24724218</v>
      </c>
      <c r="F19" s="20">
        <v>22857632</v>
      </c>
      <c r="G19" s="20">
        <v>-58370</v>
      </c>
      <c r="H19" s="20">
        <v>6292336</v>
      </c>
      <c r="I19" s="20">
        <v>5343557</v>
      </c>
      <c r="J19" s="20">
        <v>11577523</v>
      </c>
      <c r="K19" s="20">
        <v>2039709</v>
      </c>
      <c r="L19" s="20">
        <v>5435055</v>
      </c>
      <c r="M19" s="20">
        <v>-853136</v>
      </c>
      <c r="N19" s="20">
        <v>6621628</v>
      </c>
      <c r="O19" s="20"/>
      <c r="P19" s="20">
        <v>1139951</v>
      </c>
      <c r="Q19" s="20">
        <v>894982</v>
      </c>
      <c r="R19" s="20">
        <v>2034933</v>
      </c>
      <c r="S19" s="20">
        <v>1849469</v>
      </c>
      <c r="T19" s="20">
        <v>121949</v>
      </c>
      <c r="U19" s="20">
        <v>3281800</v>
      </c>
      <c r="V19" s="20">
        <v>5253218</v>
      </c>
      <c r="W19" s="20">
        <v>25487302</v>
      </c>
      <c r="X19" s="20">
        <v>22857632</v>
      </c>
      <c r="Y19" s="20">
        <v>2629670</v>
      </c>
      <c r="Z19" s="21">
        <v>11.504560052414877</v>
      </c>
      <c r="AA19" s="22">
        <v>22857632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5544497</v>
      </c>
      <c r="D24" s="29">
        <f>SUM(D15:D23)</f>
        <v>0</v>
      </c>
      <c r="E24" s="36">
        <f t="shared" si="1"/>
        <v>24724218</v>
      </c>
      <c r="F24" s="37">
        <f t="shared" si="1"/>
        <v>22857632</v>
      </c>
      <c r="G24" s="37">
        <f t="shared" si="1"/>
        <v>-58370</v>
      </c>
      <c r="H24" s="37">
        <f t="shared" si="1"/>
        <v>6292336</v>
      </c>
      <c r="I24" s="37">
        <f t="shared" si="1"/>
        <v>5343557</v>
      </c>
      <c r="J24" s="37">
        <f t="shared" si="1"/>
        <v>11577523</v>
      </c>
      <c r="K24" s="37">
        <f t="shared" si="1"/>
        <v>2039709</v>
      </c>
      <c r="L24" s="37">
        <f t="shared" si="1"/>
        <v>5435055</v>
      </c>
      <c r="M24" s="37">
        <f t="shared" si="1"/>
        <v>-853136</v>
      </c>
      <c r="N24" s="37">
        <f t="shared" si="1"/>
        <v>6621628</v>
      </c>
      <c r="O24" s="37">
        <f t="shared" si="1"/>
        <v>0</v>
      </c>
      <c r="P24" s="37">
        <f t="shared" si="1"/>
        <v>1139951</v>
      </c>
      <c r="Q24" s="37">
        <f t="shared" si="1"/>
        <v>894982</v>
      </c>
      <c r="R24" s="37">
        <f t="shared" si="1"/>
        <v>2034933</v>
      </c>
      <c r="S24" s="37">
        <f t="shared" si="1"/>
        <v>1849469</v>
      </c>
      <c r="T24" s="37">
        <f t="shared" si="1"/>
        <v>121949</v>
      </c>
      <c r="U24" s="37">
        <f t="shared" si="1"/>
        <v>3281800</v>
      </c>
      <c r="V24" s="37">
        <f t="shared" si="1"/>
        <v>5253218</v>
      </c>
      <c r="W24" s="37">
        <f t="shared" si="1"/>
        <v>25487302</v>
      </c>
      <c r="X24" s="37">
        <f t="shared" si="1"/>
        <v>22857632</v>
      </c>
      <c r="Y24" s="37">
        <f t="shared" si="1"/>
        <v>2629670</v>
      </c>
      <c r="Z24" s="38">
        <f>+IF(X24&lt;&gt;0,+(Y24/X24)*100,0)</f>
        <v>11.504560052414877</v>
      </c>
      <c r="AA24" s="39">
        <f>SUM(AA15:AA23)</f>
        <v>22857632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-71838260</v>
      </c>
      <c r="D25" s="29">
        <f>+D12+D24</f>
        <v>0</v>
      </c>
      <c r="E25" s="30">
        <f t="shared" si="2"/>
        <v>19206250</v>
      </c>
      <c r="F25" s="31">
        <f t="shared" si="2"/>
        <v>14236760</v>
      </c>
      <c r="G25" s="31">
        <f t="shared" si="2"/>
        <v>-80657398</v>
      </c>
      <c r="H25" s="31">
        <f t="shared" si="2"/>
        <v>11699242</v>
      </c>
      <c r="I25" s="31">
        <f t="shared" si="2"/>
        <v>-1382563</v>
      </c>
      <c r="J25" s="31">
        <f t="shared" si="2"/>
        <v>-70340719</v>
      </c>
      <c r="K25" s="31">
        <f t="shared" si="2"/>
        <v>3435855</v>
      </c>
      <c r="L25" s="31">
        <f t="shared" si="2"/>
        <v>11227789</v>
      </c>
      <c r="M25" s="31">
        <f t="shared" si="2"/>
        <v>-8194181</v>
      </c>
      <c r="N25" s="31">
        <f t="shared" si="2"/>
        <v>6469463</v>
      </c>
      <c r="O25" s="31">
        <f t="shared" si="2"/>
        <v>251210</v>
      </c>
      <c r="P25" s="31">
        <f t="shared" si="2"/>
        <v>6025856</v>
      </c>
      <c r="Q25" s="31">
        <f t="shared" si="2"/>
        <v>3114</v>
      </c>
      <c r="R25" s="31">
        <f t="shared" si="2"/>
        <v>6280180</v>
      </c>
      <c r="S25" s="31">
        <f t="shared" si="2"/>
        <v>1894056</v>
      </c>
      <c r="T25" s="31">
        <f t="shared" si="2"/>
        <v>-2158061</v>
      </c>
      <c r="U25" s="31">
        <f t="shared" si="2"/>
        <v>934326</v>
      </c>
      <c r="V25" s="31">
        <f t="shared" si="2"/>
        <v>670321</v>
      </c>
      <c r="W25" s="31">
        <f t="shared" si="2"/>
        <v>-56920755</v>
      </c>
      <c r="X25" s="31">
        <f t="shared" si="2"/>
        <v>14236760</v>
      </c>
      <c r="Y25" s="31">
        <f t="shared" si="2"/>
        <v>-71157515</v>
      </c>
      <c r="Z25" s="32">
        <f>+IF(X25&lt;&gt;0,+(Y25/X25)*100,0)</f>
        <v>-499.81537231785882</v>
      </c>
      <c r="AA25" s="33">
        <f>+AA12+AA24</f>
        <v>14236760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193234</v>
      </c>
      <c r="D31" s="18"/>
      <c r="E31" s="19"/>
      <c r="F31" s="20"/>
      <c r="G31" s="20">
        <v>-8840</v>
      </c>
      <c r="H31" s="20">
        <v>202074</v>
      </c>
      <c r="I31" s="20"/>
      <c r="J31" s="20">
        <v>193234</v>
      </c>
      <c r="K31" s="20"/>
      <c r="L31" s="20"/>
      <c r="M31" s="20"/>
      <c r="N31" s="20"/>
      <c r="O31" s="20"/>
      <c r="P31" s="20">
        <v>2100</v>
      </c>
      <c r="Q31" s="20"/>
      <c r="R31" s="20">
        <v>2100</v>
      </c>
      <c r="S31" s="20"/>
      <c r="T31" s="20"/>
      <c r="U31" s="20"/>
      <c r="V31" s="20"/>
      <c r="W31" s="20">
        <v>195334</v>
      </c>
      <c r="X31" s="20"/>
      <c r="Y31" s="20">
        <v>195334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9682081</v>
      </c>
      <c r="D32" s="18"/>
      <c r="E32" s="19"/>
      <c r="F32" s="20">
        <v>424018</v>
      </c>
      <c r="G32" s="20">
        <v>6941117</v>
      </c>
      <c r="H32" s="20">
        <v>8085113</v>
      </c>
      <c r="I32" s="20">
        <v>-5643645</v>
      </c>
      <c r="J32" s="20">
        <v>9382585</v>
      </c>
      <c r="K32" s="20">
        <v>2936202</v>
      </c>
      <c r="L32" s="20">
        <v>5461931</v>
      </c>
      <c r="M32" s="20">
        <v>-6220113</v>
      </c>
      <c r="N32" s="20">
        <v>2178020</v>
      </c>
      <c r="O32" s="20">
        <v>339530</v>
      </c>
      <c r="P32" s="20">
        <v>4110842</v>
      </c>
      <c r="Q32" s="20">
        <v>652747</v>
      </c>
      <c r="R32" s="20">
        <v>5103119</v>
      </c>
      <c r="S32" s="20">
        <v>2045311</v>
      </c>
      <c r="T32" s="20">
        <v>-2973786</v>
      </c>
      <c r="U32" s="20">
        <v>-2466511</v>
      </c>
      <c r="V32" s="20">
        <v>-3394986</v>
      </c>
      <c r="W32" s="20">
        <v>13268738</v>
      </c>
      <c r="X32" s="20">
        <v>424018</v>
      </c>
      <c r="Y32" s="20">
        <v>12844720</v>
      </c>
      <c r="Z32" s="21">
        <v>3029.2864925545614</v>
      </c>
      <c r="AA32" s="22">
        <v>424018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9875315</v>
      </c>
      <c r="D34" s="29">
        <f>SUM(D29:D33)</f>
        <v>0</v>
      </c>
      <c r="E34" s="30">
        <f t="shared" si="3"/>
        <v>0</v>
      </c>
      <c r="F34" s="31">
        <f t="shared" si="3"/>
        <v>424018</v>
      </c>
      <c r="G34" s="31">
        <f t="shared" si="3"/>
        <v>6932277</v>
      </c>
      <c r="H34" s="31">
        <f t="shared" si="3"/>
        <v>8287187</v>
      </c>
      <c r="I34" s="31">
        <f t="shared" si="3"/>
        <v>-5643645</v>
      </c>
      <c r="J34" s="31">
        <f t="shared" si="3"/>
        <v>9575819</v>
      </c>
      <c r="K34" s="31">
        <f t="shared" si="3"/>
        <v>2936202</v>
      </c>
      <c r="L34" s="31">
        <f t="shared" si="3"/>
        <v>5461931</v>
      </c>
      <c r="M34" s="31">
        <f t="shared" si="3"/>
        <v>-6220113</v>
      </c>
      <c r="N34" s="31">
        <f t="shared" si="3"/>
        <v>2178020</v>
      </c>
      <c r="O34" s="31">
        <f t="shared" si="3"/>
        <v>339530</v>
      </c>
      <c r="P34" s="31">
        <f t="shared" si="3"/>
        <v>4112942</v>
      </c>
      <c r="Q34" s="31">
        <f t="shared" si="3"/>
        <v>652747</v>
      </c>
      <c r="R34" s="31">
        <f t="shared" si="3"/>
        <v>5105219</v>
      </c>
      <c r="S34" s="31">
        <f t="shared" si="3"/>
        <v>2045311</v>
      </c>
      <c r="T34" s="31">
        <f t="shared" si="3"/>
        <v>-2973786</v>
      </c>
      <c r="U34" s="31">
        <f t="shared" si="3"/>
        <v>-2466511</v>
      </c>
      <c r="V34" s="31">
        <f t="shared" si="3"/>
        <v>-3394986</v>
      </c>
      <c r="W34" s="31">
        <f t="shared" si="3"/>
        <v>13464072</v>
      </c>
      <c r="X34" s="31">
        <f t="shared" si="3"/>
        <v>424018</v>
      </c>
      <c r="Y34" s="31">
        <f t="shared" si="3"/>
        <v>13040054</v>
      </c>
      <c r="Z34" s="32">
        <f>+IF(X34&lt;&gt;0,+(Y34/X34)*100,0)</f>
        <v>3075.3538764863756</v>
      </c>
      <c r="AA34" s="33">
        <f>SUM(AA29:AA33)</f>
        <v>424018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9875315</v>
      </c>
      <c r="D40" s="29">
        <f>+D34+D39</f>
        <v>0</v>
      </c>
      <c r="E40" s="30">
        <f t="shared" si="5"/>
        <v>0</v>
      </c>
      <c r="F40" s="31">
        <f t="shared" si="5"/>
        <v>424018</v>
      </c>
      <c r="G40" s="31">
        <f t="shared" si="5"/>
        <v>6932277</v>
      </c>
      <c r="H40" s="31">
        <f t="shared" si="5"/>
        <v>8287187</v>
      </c>
      <c r="I40" s="31">
        <f t="shared" si="5"/>
        <v>-5643645</v>
      </c>
      <c r="J40" s="31">
        <f t="shared" si="5"/>
        <v>9575819</v>
      </c>
      <c r="K40" s="31">
        <f t="shared" si="5"/>
        <v>2936202</v>
      </c>
      <c r="L40" s="31">
        <f t="shared" si="5"/>
        <v>5461931</v>
      </c>
      <c r="M40" s="31">
        <f t="shared" si="5"/>
        <v>-6220113</v>
      </c>
      <c r="N40" s="31">
        <f t="shared" si="5"/>
        <v>2178020</v>
      </c>
      <c r="O40" s="31">
        <f t="shared" si="5"/>
        <v>339530</v>
      </c>
      <c r="P40" s="31">
        <f t="shared" si="5"/>
        <v>4112942</v>
      </c>
      <c r="Q40" s="31">
        <f t="shared" si="5"/>
        <v>652747</v>
      </c>
      <c r="R40" s="31">
        <f t="shared" si="5"/>
        <v>5105219</v>
      </c>
      <c r="S40" s="31">
        <f t="shared" si="5"/>
        <v>2045311</v>
      </c>
      <c r="T40" s="31">
        <f t="shared" si="5"/>
        <v>-2973786</v>
      </c>
      <c r="U40" s="31">
        <f t="shared" si="5"/>
        <v>-2466511</v>
      </c>
      <c r="V40" s="31">
        <f t="shared" si="5"/>
        <v>-3394986</v>
      </c>
      <c r="W40" s="31">
        <f t="shared" si="5"/>
        <v>13464072</v>
      </c>
      <c r="X40" s="31">
        <f t="shared" si="5"/>
        <v>424018</v>
      </c>
      <c r="Y40" s="31">
        <f t="shared" si="5"/>
        <v>13040054</v>
      </c>
      <c r="Z40" s="32">
        <f>+IF(X40&lt;&gt;0,+(Y40/X40)*100,0)</f>
        <v>3075.3538764863756</v>
      </c>
      <c r="AA40" s="33">
        <f>+AA34+AA39</f>
        <v>424018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-81713575</v>
      </c>
      <c r="D42" s="43">
        <f>+D25-D40</f>
        <v>0</v>
      </c>
      <c r="E42" s="44">
        <f t="shared" si="6"/>
        <v>19206250</v>
      </c>
      <c r="F42" s="45">
        <f t="shared" si="6"/>
        <v>13812742</v>
      </c>
      <c r="G42" s="45">
        <f t="shared" si="6"/>
        <v>-87589675</v>
      </c>
      <c r="H42" s="45">
        <f t="shared" si="6"/>
        <v>3412055</v>
      </c>
      <c r="I42" s="45">
        <f t="shared" si="6"/>
        <v>4261082</v>
      </c>
      <c r="J42" s="45">
        <f t="shared" si="6"/>
        <v>-79916538</v>
      </c>
      <c r="K42" s="45">
        <f t="shared" si="6"/>
        <v>499653</v>
      </c>
      <c r="L42" s="45">
        <f t="shared" si="6"/>
        <v>5765858</v>
      </c>
      <c r="M42" s="45">
        <f t="shared" si="6"/>
        <v>-1974068</v>
      </c>
      <c r="N42" s="45">
        <f t="shared" si="6"/>
        <v>4291443</v>
      </c>
      <c r="O42" s="45">
        <f t="shared" si="6"/>
        <v>-88320</v>
      </c>
      <c r="P42" s="45">
        <f t="shared" si="6"/>
        <v>1912914</v>
      </c>
      <c r="Q42" s="45">
        <f t="shared" si="6"/>
        <v>-649633</v>
      </c>
      <c r="R42" s="45">
        <f t="shared" si="6"/>
        <v>1174961</v>
      </c>
      <c r="S42" s="45">
        <f t="shared" si="6"/>
        <v>-151255</v>
      </c>
      <c r="T42" s="45">
        <f t="shared" si="6"/>
        <v>815725</v>
      </c>
      <c r="U42" s="45">
        <f t="shared" si="6"/>
        <v>3400837</v>
      </c>
      <c r="V42" s="45">
        <f t="shared" si="6"/>
        <v>4065307</v>
      </c>
      <c r="W42" s="45">
        <f t="shared" si="6"/>
        <v>-70384827</v>
      </c>
      <c r="X42" s="45">
        <f t="shared" si="6"/>
        <v>13812742</v>
      </c>
      <c r="Y42" s="45">
        <f t="shared" si="6"/>
        <v>-84197569</v>
      </c>
      <c r="Z42" s="46">
        <f>+IF(X42&lt;&gt;0,+(Y42/X42)*100,0)</f>
        <v>-609.56448039064219</v>
      </c>
      <c r="AA42" s="47">
        <f>+AA25-AA40</f>
        <v>13812742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19206250</v>
      </c>
      <c r="F45" s="20">
        <v>13812742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13812742</v>
      </c>
      <c r="Y45" s="20">
        <v>-13812742</v>
      </c>
      <c r="Z45" s="48">
        <v>-100</v>
      </c>
      <c r="AA45" s="22">
        <v>13812742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19206250</v>
      </c>
      <c r="F48" s="53">
        <f t="shared" si="7"/>
        <v>13812742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13812742</v>
      </c>
      <c r="Y48" s="53">
        <f t="shared" si="7"/>
        <v>-13812742</v>
      </c>
      <c r="Z48" s="54">
        <f>+IF(X48&lt;&gt;0,+(Y48/X48)*100,0)</f>
        <v>-100</v>
      </c>
      <c r="AA48" s="55">
        <f>SUM(AA45:AA47)</f>
        <v>13812742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11321805</v>
      </c>
      <c r="D8" s="18"/>
      <c r="E8" s="19">
        <v>17555779</v>
      </c>
      <c r="F8" s="20">
        <v>13539192</v>
      </c>
      <c r="G8" s="20">
        <v>1621134</v>
      </c>
      <c r="H8" s="20">
        <v>644524</v>
      </c>
      <c r="I8" s="20">
        <v>898717</v>
      </c>
      <c r="J8" s="20">
        <v>3164375</v>
      </c>
      <c r="K8" s="20">
        <v>-230404</v>
      </c>
      <c r="L8" s="20">
        <v>672572</v>
      </c>
      <c r="M8" s="20">
        <v>10390357</v>
      </c>
      <c r="N8" s="20">
        <v>10832525</v>
      </c>
      <c r="O8" s="20">
        <v>1268840</v>
      </c>
      <c r="P8" s="20">
        <v>-3359167</v>
      </c>
      <c r="Q8" s="20">
        <v>-12399</v>
      </c>
      <c r="R8" s="20">
        <v>-2102726</v>
      </c>
      <c r="S8" s="20">
        <v>1340929</v>
      </c>
      <c r="T8" s="20">
        <v>-1950494</v>
      </c>
      <c r="U8" s="20">
        <v>172298</v>
      </c>
      <c r="V8" s="20">
        <v>-437267</v>
      </c>
      <c r="W8" s="20">
        <v>11456907</v>
      </c>
      <c r="X8" s="20">
        <v>13539192</v>
      </c>
      <c r="Y8" s="20">
        <v>-2082285</v>
      </c>
      <c r="Z8" s="21">
        <v>-15.379684400664381</v>
      </c>
      <c r="AA8" s="22">
        <v>13539192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11321805</v>
      </c>
      <c r="D12" s="29">
        <f>SUM(D6:D11)</f>
        <v>0</v>
      </c>
      <c r="E12" s="30">
        <f t="shared" si="0"/>
        <v>17555779</v>
      </c>
      <c r="F12" s="31">
        <f t="shared" si="0"/>
        <v>13539192</v>
      </c>
      <c r="G12" s="31">
        <f t="shared" si="0"/>
        <v>1621134</v>
      </c>
      <c r="H12" s="31">
        <f t="shared" si="0"/>
        <v>644524</v>
      </c>
      <c r="I12" s="31">
        <f t="shared" si="0"/>
        <v>898717</v>
      </c>
      <c r="J12" s="31">
        <f t="shared" si="0"/>
        <v>3164375</v>
      </c>
      <c r="K12" s="31">
        <f t="shared" si="0"/>
        <v>-230404</v>
      </c>
      <c r="L12" s="31">
        <f t="shared" si="0"/>
        <v>672572</v>
      </c>
      <c r="M12" s="31">
        <f t="shared" si="0"/>
        <v>10390357</v>
      </c>
      <c r="N12" s="31">
        <f t="shared" si="0"/>
        <v>10832525</v>
      </c>
      <c r="O12" s="31">
        <f t="shared" si="0"/>
        <v>1268840</v>
      </c>
      <c r="P12" s="31">
        <f t="shared" si="0"/>
        <v>-3359167</v>
      </c>
      <c r="Q12" s="31">
        <f t="shared" si="0"/>
        <v>-12399</v>
      </c>
      <c r="R12" s="31">
        <f t="shared" si="0"/>
        <v>-2102726</v>
      </c>
      <c r="S12" s="31">
        <f t="shared" si="0"/>
        <v>1340929</v>
      </c>
      <c r="T12" s="31">
        <f t="shared" si="0"/>
        <v>-1950494</v>
      </c>
      <c r="U12" s="31">
        <f t="shared" si="0"/>
        <v>172298</v>
      </c>
      <c r="V12" s="31">
        <f t="shared" si="0"/>
        <v>-437267</v>
      </c>
      <c r="W12" s="31">
        <f t="shared" si="0"/>
        <v>11456907</v>
      </c>
      <c r="X12" s="31">
        <f t="shared" si="0"/>
        <v>13539192</v>
      </c>
      <c r="Y12" s="31">
        <f t="shared" si="0"/>
        <v>-2082285</v>
      </c>
      <c r="Z12" s="32">
        <f>+IF(X12&lt;&gt;0,+(Y12/X12)*100,0)</f>
        <v>-15.379684400664381</v>
      </c>
      <c r="AA12" s="33">
        <f>SUM(AA6:AA11)</f>
        <v>13539192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25249253</v>
      </c>
      <c r="D19" s="18"/>
      <c r="E19" s="19">
        <v>42519638</v>
      </c>
      <c r="F19" s="20">
        <v>25475675</v>
      </c>
      <c r="G19" s="20">
        <v>11700</v>
      </c>
      <c r="H19" s="20">
        <v>11700</v>
      </c>
      <c r="I19" s="20"/>
      <c r="J19" s="20">
        <v>23400</v>
      </c>
      <c r="K19" s="20"/>
      <c r="L19" s="20">
        <v>158255</v>
      </c>
      <c r="M19" s="20">
        <v>25268456</v>
      </c>
      <c r="N19" s="20">
        <v>25426711</v>
      </c>
      <c r="O19" s="20">
        <v>380685</v>
      </c>
      <c r="P19" s="20"/>
      <c r="Q19" s="20">
        <v>15619</v>
      </c>
      <c r="R19" s="20">
        <v>396304</v>
      </c>
      <c r="S19" s="20">
        <v>148367</v>
      </c>
      <c r="T19" s="20">
        <v>-3342</v>
      </c>
      <c r="U19" s="20">
        <v>218523</v>
      </c>
      <c r="V19" s="20">
        <v>363548</v>
      </c>
      <c r="W19" s="20">
        <v>26209963</v>
      </c>
      <c r="X19" s="20">
        <v>25475675</v>
      </c>
      <c r="Y19" s="20">
        <v>734288</v>
      </c>
      <c r="Z19" s="21">
        <v>2.8823102822594495</v>
      </c>
      <c r="AA19" s="22">
        <v>25475675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25249253</v>
      </c>
      <c r="D24" s="29">
        <f>SUM(D15:D23)</f>
        <v>0</v>
      </c>
      <c r="E24" s="36">
        <f t="shared" si="1"/>
        <v>42519638</v>
      </c>
      <c r="F24" s="37">
        <f t="shared" si="1"/>
        <v>25475675</v>
      </c>
      <c r="G24" s="37">
        <f t="shared" si="1"/>
        <v>11700</v>
      </c>
      <c r="H24" s="37">
        <f t="shared" si="1"/>
        <v>11700</v>
      </c>
      <c r="I24" s="37">
        <f t="shared" si="1"/>
        <v>0</v>
      </c>
      <c r="J24" s="37">
        <f t="shared" si="1"/>
        <v>23400</v>
      </c>
      <c r="K24" s="37">
        <f t="shared" si="1"/>
        <v>0</v>
      </c>
      <c r="L24" s="37">
        <f t="shared" si="1"/>
        <v>158255</v>
      </c>
      <c r="M24" s="37">
        <f t="shared" si="1"/>
        <v>25268456</v>
      </c>
      <c r="N24" s="37">
        <f t="shared" si="1"/>
        <v>25426711</v>
      </c>
      <c r="O24" s="37">
        <f t="shared" si="1"/>
        <v>380685</v>
      </c>
      <c r="P24" s="37">
        <f t="shared" si="1"/>
        <v>0</v>
      </c>
      <c r="Q24" s="37">
        <f t="shared" si="1"/>
        <v>15619</v>
      </c>
      <c r="R24" s="37">
        <f t="shared" si="1"/>
        <v>396304</v>
      </c>
      <c r="S24" s="37">
        <f t="shared" si="1"/>
        <v>148367</v>
      </c>
      <c r="T24" s="37">
        <f t="shared" si="1"/>
        <v>-3342</v>
      </c>
      <c r="U24" s="37">
        <f t="shared" si="1"/>
        <v>218523</v>
      </c>
      <c r="V24" s="37">
        <f t="shared" si="1"/>
        <v>363548</v>
      </c>
      <c r="W24" s="37">
        <f t="shared" si="1"/>
        <v>26209963</v>
      </c>
      <c r="X24" s="37">
        <f t="shared" si="1"/>
        <v>25475675</v>
      </c>
      <c r="Y24" s="37">
        <f t="shared" si="1"/>
        <v>734288</v>
      </c>
      <c r="Z24" s="38">
        <f>+IF(X24&lt;&gt;0,+(Y24/X24)*100,0)</f>
        <v>2.8823102822594495</v>
      </c>
      <c r="AA24" s="39">
        <f>SUM(AA15:AA23)</f>
        <v>25475675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36571058</v>
      </c>
      <c r="D25" s="29">
        <f>+D12+D24</f>
        <v>0</v>
      </c>
      <c r="E25" s="30">
        <f t="shared" si="2"/>
        <v>60075417</v>
      </c>
      <c r="F25" s="31">
        <f t="shared" si="2"/>
        <v>39014867</v>
      </c>
      <c r="G25" s="31">
        <f t="shared" si="2"/>
        <v>1632834</v>
      </c>
      <c r="H25" s="31">
        <f t="shared" si="2"/>
        <v>656224</v>
      </c>
      <c r="I25" s="31">
        <f t="shared" si="2"/>
        <v>898717</v>
      </c>
      <c r="J25" s="31">
        <f t="shared" si="2"/>
        <v>3187775</v>
      </c>
      <c r="K25" s="31">
        <f t="shared" si="2"/>
        <v>-230404</v>
      </c>
      <c r="L25" s="31">
        <f t="shared" si="2"/>
        <v>830827</v>
      </c>
      <c r="M25" s="31">
        <f t="shared" si="2"/>
        <v>35658813</v>
      </c>
      <c r="N25" s="31">
        <f t="shared" si="2"/>
        <v>36259236</v>
      </c>
      <c r="O25" s="31">
        <f t="shared" si="2"/>
        <v>1649525</v>
      </c>
      <c r="P25" s="31">
        <f t="shared" si="2"/>
        <v>-3359167</v>
      </c>
      <c r="Q25" s="31">
        <f t="shared" si="2"/>
        <v>3220</v>
      </c>
      <c r="R25" s="31">
        <f t="shared" si="2"/>
        <v>-1706422</v>
      </c>
      <c r="S25" s="31">
        <f t="shared" si="2"/>
        <v>1489296</v>
      </c>
      <c r="T25" s="31">
        <f t="shared" si="2"/>
        <v>-1953836</v>
      </c>
      <c r="U25" s="31">
        <f t="shared" si="2"/>
        <v>390821</v>
      </c>
      <c r="V25" s="31">
        <f t="shared" si="2"/>
        <v>-73719</v>
      </c>
      <c r="W25" s="31">
        <f t="shared" si="2"/>
        <v>37666870</v>
      </c>
      <c r="X25" s="31">
        <f t="shared" si="2"/>
        <v>39014867</v>
      </c>
      <c r="Y25" s="31">
        <f t="shared" si="2"/>
        <v>-1347997</v>
      </c>
      <c r="Z25" s="32">
        <f>+IF(X25&lt;&gt;0,+(Y25/X25)*100,0)</f>
        <v>-3.4550854678038498</v>
      </c>
      <c r="AA25" s="33">
        <f>+AA12+AA24</f>
        <v>39014867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254740</v>
      </c>
      <c r="D30" s="18"/>
      <c r="E30" s="19">
        <v>272535</v>
      </c>
      <c r="F30" s="20">
        <v>272537</v>
      </c>
      <c r="G30" s="20"/>
      <c r="H30" s="20"/>
      <c r="I30" s="20"/>
      <c r="J30" s="20"/>
      <c r="K30" s="20"/>
      <c r="L30" s="20"/>
      <c r="M30" s="20">
        <v>254740</v>
      </c>
      <c r="N30" s="20">
        <v>254740</v>
      </c>
      <c r="O30" s="20"/>
      <c r="P30" s="20"/>
      <c r="Q30" s="20"/>
      <c r="R30" s="20"/>
      <c r="S30" s="20"/>
      <c r="T30" s="20"/>
      <c r="U30" s="20"/>
      <c r="V30" s="20"/>
      <c r="W30" s="20">
        <v>254740</v>
      </c>
      <c r="X30" s="20">
        <v>272537</v>
      </c>
      <c r="Y30" s="20">
        <v>-17797</v>
      </c>
      <c r="Z30" s="21">
        <v>-6.5301225154749636</v>
      </c>
      <c r="AA30" s="22">
        <v>272537</v>
      </c>
    </row>
    <row r="31" spans="1:27" ht="13.5" x14ac:dyDescent="0.25">
      <c r="A31" s="23" t="s">
        <v>57</v>
      </c>
      <c r="B31" s="17" t="s">
        <v>32</v>
      </c>
      <c r="C31" s="18">
        <v>1766410</v>
      </c>
      <c r="D31" s="18"/>
      <c r="E31" s="19">
        <v>1901215</v>
      </c>
      <c r="F31" s="20">
        <v>1901214</v>
      </c>
      <c r="G31" s="20">
        <v>1630</v>
      </c>
      <c r="H31" s="20">
        <v>13773</v>
      </c>
      <c r="I31" s="20"/>
      <c r="J31" s="20">
        <v>15403</v>
      </c>
      <c r="K31" s="20"/>
      <c r="L31" s="20">
        <v>6738</v>
      </c>
      <c r="M31" s="20">
        <v>1776516</v>
      </c>
      <c r="N31" s="20">
        <v>1783254</v>
      </c>
      <c r="O31" s="20">
        <v>14598</v>
      </c>
      <c r="P31" s="20">
        <v>6738</v>
      </c>
      <c r="Q31" s="20"/>
      <c r="R31" s="20">
        <v>21336</v>
      </c>
      <c r="S31" s="20"/>
      <c r="T31" s="20">
        <v>616</v>
      </c>
      <c r="U31" s="20"/>
      <c r="V31" s="20">
        <v>616</v>
      </c>
      <c r="W31" s="20">
        <v>1820609</v>
      </c>
      <c r="X31" s="20">
        <v>1901214</v>
      </c>
      <c r="Y31" s="20">
        <v>-80605</v>
      </c>
      <c r="Z31" s="21">
        <v>-4.2396595017709737</v>
      </c>
      <c r="AA31" s="22">
        <v>1901214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2021150</v>
      </c>
      <c r="D34" s="29">
        <f>SUM(D29:D33)</f>
        <v>0</v>
      </c>
      <c r="E34" s="30">
        <f t="shared" si="3"/>
        <v>2173750</v>
      </c>
      <c r="F34" s="31">
        <f t="shared" si="3"/>
        <v>2173751</v>
      </c>
      <c r="G34" s="31">
        <f t="shared" si="3"/>
        <v>1630</v>
      </c>
      <c r="H34" s="31">
        <f t="shared" si="3"/>
        <v>13773</v>
      </c>
      <c r="I34" s="31">
        <f t="shared" si="3"/>
        <v>0</v>
      </c>
      <c r="J34" s="31">
        <f t="shared" si="3"/>
        <v>15403</v>
      </c>
      <c r="K34" s="31">
        <f t="shared" si="3"/>
        <v>0</v>
      </c>
      <c r="L34" s="31">
        <f t="shared" si="3"/>
        <v>6738</v>
      </c>
      <c r="M34" s="31">
        <f t="shared" si="3"/>
        <v>2031256</v>
      </c>
      <c r="N34" s="31">
        <f t="shared" si="3"/>
        <v>2037994</v>
      </c>
      <c r="O34" s="31">
        <f t="shared" si="3"/>
        <v>14598</v>
      </c>
      <c r="P34" s="31">
        <f t="shared" si="3"/>
        <v>6738</v>
      </c>
      <c r="Q34" s="31">
        <f t="shared" si="3"/>
        <v>0</v>
      </c>
      <c r="R34" s="31">
        <f t="shared" si="3"/>
        <v>21336</v>
      </c>
      <c r="S34" s="31">
        <f t="shared" si="3"/>
        <v>0</v>
      </c>
      <c r="T34" s="31">
        <f t="shared" si="3"/>
        <v>616</v>
      </c>
      <c r="U34" s="31">
        <f t="shared" si="3"/>
        <v>0</v>
      </c>
      <c r="V34" s="31">
        <f t="shared" si="3"/>
        <v>616</v>
      </c>
      <c r="W34" s="31">
        <f t="shared" si="3"/>
        <v>2075349</v>
      </c>
      <c r="X34" s="31">
        <f t="shared" si="3"/>
        <v>2173751</v>
      </c>
      <c r="Y34" s="31">
        <f t="shared" si="3"/>
        <v>-98402</v>
      </c>
      <c r="Z34" s="32">
        <f>+IF(X34&lt;&gt;0,+(Y34/X34)*100,0)</f>
        <v>-4.5268294298657024</v>
      </c>
      <c r="AA34" s="33">
        <f>SUM(AA29:AA33)</f>
        <v>2173751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3009083</v>
      </c>
      <c r="D37" s="18"/>
      <c r="E37" s="19">
        <v>2736570</v>
      </c>
      <c r="F37" s="20">
        <v>2736546</v>
      </c>
      <c r="G37" s="20"/>
      <c r="H37" s="20"/>
      <c r="I37" s="20">
        <v>-125108</v>
      </c>
      <c r="J37" s="20">
        <v>-125108</v>
      </c>
      <c r="K37" s="20"/>
      <c r="L37" s="20"/>
      <c r="M37" s="20">
        <v>3009083</v>
      </c>
      <c r="N37" s="20">
        <v>3009083</v>
      </c>
      <c r="O37" s="20"/>
      <c r="P37" s="20"/>
      <c r="Q37" s="20"/>
      <c r="R37" s="20"/>
      <c r="S37" s="20">
        <v>-129922</v>
      </c>
      <c r="T37" s="20"/>
      <c r="U37" s="20"/>
      <c r="V37" s="20">
        <v>-129922</v>
      </c>
      <c r="W37" s="20">
        <v>2754053</v>
      </c>
      <c r="X37" s="20">
        <v>2736546</v>
      </c>
      <c r="Y37" s="20">
        <v>17507</v>
      </c>
      <c r="Z37" s="21">
        <v>0.6397480619730127</v>
      </c>
      <c r="AA37" s="22">
        <v>2736546</v>
      </c>
    </row>
    <row r="38" spans="1:27" ht="13.5" x14ac:dyDescent="0.25">
      <c r="A38" s="23" t="s">
        <v>59</v>
      </c>
      <c r="B38" s="17" t="s">
        <v>32</v>
      </c>
      <c r="C38" s="18">
        <v>1880314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4889397</v>
      </c>
      <c r="D39" s="29">
        <f>SUM(D37:D38)</f>
        <v>0</v>
      </c>
      <c r="E39" s="36">
        <f t="shared" si="4"/>
        <v>2736570</v>
      </c>
      <c r="F39" s="37">
        <f t="shared" si="4"/>
        <v>2736546</v>
      </c>
      <c r="G39" s="37">
        <f t="shared" si="4"/>
        <v>0</v>
      </c>
      <c r="H39" s="37">
        <f t="shared" si="4"/>
        <v>0</v>
      </c>
      <c r="I39" s="37">
        <f t="shared" si="4"/>
        <v>-125108</v>
      </c>
      <c r="J39" s="37">
        <f t="shared" si="4"/>
        <v>-125108</v>
      </c>
      <c r="K39" s="37">
        <f t="shared" si="4"/>
        <v>0</v>
      </c>
      <c r="L39" s="37">
        <f t="shared" si="4"/>
        <v>0</v>
      </c>
      <c r="M39" s="37">
        <f t="shared" si="4"/>
        <v>3009083</v>
      </c>
      <c r="N39" s="37">
        <f t="shared" si="4"/>
        <v>3009083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-129922</v>
      </c>
      <c r="T39" s="37">
        <f t="shared" si="4"/>
        <v>0</v>
      </c>
      <c r="U39" s="37">
        <f t="shared" si="4"/>
        <v>0</v>
      </c>
      <c r="V39" s="37">
        <f t="shared" si="4"/>
        <v>-129922</v>
      </c>
      <c r="W39" s="37">
        <f t="shared" si="4"/>
        <v>2754053</v>
      </c>
      <c r="X39" s="37">
        <f t="shared" si="4"/>
        <v>2736546</v>
      </c>
      <c r="Y39" s="37">
        <f t="shared" si="4"/>
        <v>17507</v>
      </c>
      <c r="Z39" s="38">
        <f>+IF(X39&lt;&gt;0,+(Y39/X39)*100,0)</f>
        <v>0.6397480619730127</v>
      </c>
      <c r="AA39" s="39">
        <f>SUM(AA37:AA38)</f>
        <v>2736546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6910547</v>
      </c>
      <c r="D40" s="29">
        <f>+D34+D39</f>
        <v>0</v>
      </c>
      <c r="E40" s="30">
        <f t="shared" si="5"/>
        <v>4910320</v>
      </c>
      <c r="F40" s="31">
        <f t="shared" si="5"/>
        <v>4910297</v>
      </c>
      <c r="G40" s="31">
        <f t="shared" si="5"/>
        <v>1630</v>
      </c>
      <c r="H40" s="31">
        <f t="shared" si="5"/>
        <v>13773</v>
      </c>
      <c r="I40" s="31">
        <f t="shared" si="5"/>
        <v>-125108</v>
      </c>
      <c r="J40" s="31">
        <f t="shared" si="5"/>
        <v>-109705</v>
      </c>
      <c r="K40" s="31">
        <f t="shared" si="5"/>
        <v>0</v>
      </c>
      <c r="L40" s="31">
        <f t="shared" si="5"/>
        <v>6738</v>
      </c>
      <c r="M40" s="31">
        <f t="shared" si="5"/>
        <v>5040339</v>
      </c>
      <c r="N40" s="31">
        <f t="shared" si="5"/>
        <v>5047077</v>
      </c>
      <c r="O40" s="31">
        <f t="shared" si="5"/>
        <v>14598</v>
      </c>
      <c r="P40" s="31">
        <f t="shared" si="5"/>
        <v>6738</v>
      </c>
      <c r="Q40" s="31">
        <f t="shared" si="5"/>
        <v>0</v>
      </c>
      <c r="R40" s="31">
        <f t="shared" si="5"/>
        <v>21336</v>
      </c>
      <c r="S40" s="31">
        <f t="shared" si="5"/>
        <v>-129922</v>
      </c>
      <c r="T40" s="31">
        <f t="shared" si="5"/>
        <v>616</v>
      </c>
      <c r="U40" s="31">
        <f t="shared" si="5"/>
        <v>0</v>
      </c>
      <c r="V40" s="31">
        <f t="shared" si="5"/>
        <v>-129306</v>
      </c>
      <c r="W40" s="31">
        <f t="shared" si="5"/>
        <v>4829402</v>
      </c>
      <c r="X40" s="31">
        <f t="shared" si="5"/>
        <v>4910297</v>
      </c>
      <c r="Y40" s="31">
        <f t="shared" si="5"/>
        <v>-80895</v>
      </c>
      <c r="Z40" s="32">
        <f>+IF(X40&lt;&gt;0,+(Y40/X40)*100,0)</f>
        <v>-1.6474563554913275</v>
      </c>
      <c r="AA40" s="33">
        <f>+AA34+AA39</f>
        <v>4910297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29660511</v>
      </c>
      <c r="D42" s="43">
        <f>+D25-D40</f>
        <v>0</v>
      </c>
      <c r="E42" s="44">
        <f t="shared" si="6"/>
        <v>55165097</v>
      </c>
      <c r="F42" s="45">
        <f t="shared" si="6"/>
        <v>34104570</v>
      </c>
      <c r="G42" s="45">
        <f t="shared" si="6"/>
        <v>1631204</v>
      </c>
      <c r="H42" s="45">
        <f t="shared" si="6"/>
        <v>642451</v>
      </c>
      <c r="I42" s="45">
        <f t="shared" si="6"/>
        <v>1023825</v>
      </c>
      <c r="J42" s="45">
        <f t="shared" si="6"/>
        <v>3297480</v>
      </c>
      <c r="K42" s="45">
        <f t="shared" si="6"/>
        <v>-230404</v>
      </c>
      <c r="L42" s="45">
        <f t="shared" si="6"/>
        <v>824089</v>
      </c>
      <c r="M42" s="45">
        <f t="shared" si="6"/>
        <v>30618474</v>
      </c>
      <c r="N42" s="45">
        <f t="shared" si="6"/>
        <v>31212159</v>
      </c>
      <c r="O42" s="45">
        <f t="shared" si="6"/>
        <v>1634927</v>
      </c>
      <c r="P42" s="45">
        <f t="shared" si="6"/>
        <v>-3365905</v>
      </c>
      <c r="Q42" s="45">
        <f t="shared" si="6"/>
        <v>3220</v>
      </c>
      <c r="R42" s="45">
        <f t="shared" si="6"/>
        <v>-1727758</v>
      </c>
      <c r="S42" s="45">
        <f t="shared" si="6"/>
        <v>1619218</v>
      </c>
      <c r="T42" s="45">
        <f t="shared" si="6"/>
        <v>-1954452</v>
      </c>
      <c r="U42" s="45">
        <f t="shared" si="6"/>
        <v>390821</v>
      </c>
      <c r="V42" s="45">
        <f t="shared" si="6"/>
        <v>55587</v>
      </c>
      <c r="W42" s="45">
        <f t="shared" si="6"/>
        <v>32837468</v>
      </c>
      <c r="X42" s="45">
        <f t="shared" si="6"/>
        <v>34104570</v>
      </c>
      <c r="Y42" s="45">
        <f t="shared" si="6"/>
        <v>-1267102</v>
      </c>
      <c r="Z42" s="46">
        <f>+IF(X42&lt;&gt;0,+(Y42/X42)*100,0)</f>
        <v>-3.7153437207975357</v>
      </c>
      <c r="AA42" s="47">
        <f>+AA25-AA40</f>
        <v>34104570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27000000</v>
      </c>
      <c r="F6" s="20">
        <v>27000000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27000000</v>
      </c>
      <c r="Y6" s="20">
        <v>-27000000</v>
      </c>
      <c r="Z6" s="21">
        <v>-100</v>
      </c>
      <c r="AA6" s="22">
        <v>27000000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27000000</v>
      </c>
      <c r="F12" s="31">
        <f t="shared" si="0"/>
        <v>27000000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27000000</v>
      </c>
      <c r="Y12" s="31">
        <f t="shared" si="0"/>
        <v>-27000000</v>
      </c>
      <c r="Z12" s="32">
        <f>+IF(X12&lt;&gt;0,+(Y12/X12)*100,0)</f>
        <v>-100</v>
      </c>
      <c r="AA12" s="33">
        <f>SUM(AA6:AA11)</f>
        <v>27000000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-6021473</v>
      </c>
      <c r="D19" s="18"/>
      <c r="E19" s="19">
        <v>1188600</v>
      </c>
      <c r="F19" s="20">
        <v>1983600</v>
      </c>
      <c r="G19" s="20"/>
      <c r="H19" s="20"/>
      <c r="I19" s="20">
        <v>55888</v>
      </c>
      <c r="J19" s="20">
        <v>55888</v>
      </c>
      <c r="K19" s="20"/>
      <c r="L19" s="20"/>
      <c r="M19" s="20">
        <v>792909</v>
      </c>
      <c r="N19" s="20">
        <v>792909</v>
      </c>
      <c r="O19" s="20"/>
      <c r="P19" s="20">
        <v>15000</v>
      </c>
      <c r="Q19" s="20"/>
      <c r="R19" s="20">
        <v>15000</v>
      </c>
      <c r="S19" s="20"/>
      <c r="T19" s="20"/>
      <c r="U19" s="20">
        <v>82144</v>
      </c>
      <c r="V19" s="20">
        <v>82144</v>
      </c>
      <c r="W19" s="20">
        <v>945941</v>
      </c>
      <c r="X19" s="20">
        <v>1983600</v>
      </c>
      <c r="Y19" s="20">
        <v>-1037659</v>
      </c>
      <c r="Z19" s="21">
        <v>-52.311907642669894</v>
      </c>
      <c r="AA19" s="22">
        <v>1983600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-6021473</v>
      </c>
      <c r="D24" s="29">
        <f>SUM(D15:D23)</f>
        <v>0</v>
      </c>
      <c r="E24" s="36">
        <f t="shared" si="1"/>
        <v>1188600</v>
      </c>
      <c r="F24" s="37">
        <f t="shared" si="1"/>
        <v>1983600</v>
      </c>
      <c r="G24" s="37">
        <f t="shared" si="1"/>
        <v>0</v>
      </c>
      <c r="H24" s="37">
        <f t="shared" si="1"/>
        <v>0</v>
      </c>
      <c r="I24" s="37">
        <f t="shared" si="1"/>
        <v>55888</v>
      </c>
      <c r="J24" s="37">
        <f t="shared" si="1"/>
        <v>55888</v>
      </c>
      <c r="K24" s="37">
        <f t="shared" si="1"/>
        <v>0</v>
      </c>
      <c r="L24" s="37">
        <f t="shared" si="1"/>
        <v>0</v>
      </c>
      <c r="M24" s="37">
        <f t="shared" si="1"/>
        <v>792909</v>
      </c>
      <c r="N24" s="37">
        <f t="shared" si="1"/>
        <v>792909</v>
      </c>
      <c r="O24" s="37">
        <f t="shared" si="1"/>
        <v>0</v>
      </c>
      <c r="P24" s="37">
        <f t="shared" si="1"/>
        <v>15000</v>
      </c>
      <c r="Q24" s="37">
        <f t="shared" si="1"/>
        <v>0</v>
      </c>
      <c r="R24" s="37">
        <f t="shared" si="1"/>
        <v>15000</v>
      </c>
      <c r="S24" s="37">
        <f t="shared" si="1"/>
        <v>0</v>
      </c>
      <c r="T24" s="37">
        <f t="shared" si="1"/>
        <v>0</v>
      </c>
      <c r="U24" s="37">
        <f t="shared" si="1"/>
        <v>82144</v>
      </c>
      <c r="V24" s="37">
        <f t="shared" si="1"/>
        <v>82144</v>
      </c>
      <c r="W24" s="37">
        <f t="shared" si="1"/>
        <v>945941</v>
      </c>
      <c r="X24" s="37">
        <f t="shared" si="1"/>
        <v>1983600</v>
      </c>
      <c r="Y24" s="37">
        <f t="shared" si="1"/>
        <v>-1037659</v>
      </c>
      <c r="Z24" s="38">
        <f>+IF(X24&lt;&gt;0,+(Y24/X24)*100,0)</f>
        <v>-52.311907642669894</v>
      </c>
      <c r="AA24" s="39">
        <f>SUM(AA15:AA23)</f>
        <v>1983600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-6021473</v>
      </c>
      <c r="D25" s="29">
        <f>+D12+D24</f>
        <v>0</v>
      </c>
      <c r="E25" s="30">
        <f t="shared" si="2"/>
        <v>28188600</v>
      </c>
      <c r="F25" s="31">
        <f t="shared" si="2"/>
        <v>28983600</v>
      </c>
      <c r="G25" s="31">
        <f t="shared" si="2"/>
        <v>0</v>
      </c>
      <c r="H25" s="31">
        <f t="shared" si="2"/>
        <v>0</v>
      </c>
      <c r="I25" s="31">
        <f t="shared" si="2"/>
        <v>55888</v>
      </c>
      <c r="J25" s="31">
        <f t="shared" si="2"/>
        <v>55888</v>
      </c>
      <c r="K25" s="31">
        <f t="shared" si="2"/>
        <v>0</v>
      </c>
      <c r="L25" s="31">
        <f t="shared" si="2"/>
        <v>0</v>
      </c>
      <c r="M25" s="31">
        <f t="shared" si="2"/>
        <v>792909</v>
      </c>
      <c r="N25" s="31">
        <f t="shared" si="2"/>
        <v>792909</v>
      </c>
      <c r="O25" s="31">
        <f t="shared" si="2"/>
        <v>0</v>
      </c>
      <c r="P25" s="31">
        <f t="shared" si="2"/>
        <v>15000</v>
      </c>
      <c r="Q25" s="31">
        <f t="shared" si="2"/>
        <v>0</v>
      </c>
      <c r="R25" s="31">
        <f t="shared" si="2"/>
        <v>15000</v>
      </c>
      <c r="S25" s="31">
        <f t="shared" si="2"/>
        <v>0</v>
      </c>
      <c r="T25" s="31">
        <f t="shared" si="2"/>
        <v>0</v>
      </c>
      <c r="U25" s="31">
        <f t="shared" si="2"/>
        <v>82144</v>
      </c>
      <c r="V25" s="31">
        <f t="shared" si="2"/>
        <v>82144</v>
      </c>
      <c r="W25" s="31">
        <f t="shared" si="2"/>
        <v>945941</v>
      </c>
      <c r="X25" s="31">
        <f t="shared" si="2"/>
        <v>28983600</v>
      </c>
      <c r="Y25" s="31">
        <f t="shared" si="2"/>
        <v>-28037659</v>
      </c>
      <c r="Z25" s="32">
        <f>+IF(X25&lt;&gt;0,+(Y25/X25)*100,0)</f>
        <v>-96.736288797802899</v>
      </c>
      <c r="AA25" s="33">
        <f>+AA12+AA24</f>
        <v>28983600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6343957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-116433</v>
      </c>
      <c r="V32" s="20">
        <v>-116433</v>
      </c>
      <c r="W32" s="20">
        <v>-116433</v>
      </c>
      <c r="X32" s="20"/>
      <c r="Y32" s="20">
        <v>-116433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6343957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-116433</v>
      </c>
      <c r="V34" s="31">
        <f t="shared" si="3"/>
        <v>-116433</v>
      </c>
      <c r="W34" s="31">
        <f t="shared" si="3"/>
        <v>-116433</v>
      </c>
      <c r="X34" s="31">
        <f t="shared" si="3"/>
        <v>0</v>
      </c>
      <c r="Y34" s="31">
        <f t="shared" si="3"/>
        <v>-116433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6343957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-116433</v>
      </c>
      <c r="V40" s="31">
        <f t="shared" si="5"/>
        <v>-116433</v>
      </c>
      <c r="W40" s="31">
        <f t="shared" si="5"/>
        <v>-116433</v>
      </c>
      <c r="X40" s="31">
        <f t="shared" si="5"/>
        <v>0</v>
      </c>
      <c r="Y40" s="31">
        <f t="shared" si="5"/>
        <v>-116433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-12365430</v>
      </c>
      <c r="D42" s="43">
        <f>+D25-D40</f>
        <v>0</v>
      </c>
      <c r="E42" s="44">
        <f t="shared" si="6"/>
        <v>28188600</v>
      </c>
      <c r="F42" s="45">
        <f t="shared" si="6"/>
        <v>28983600</v>
      </c>
      <c r="G42" s="45">
        <f t="shared" si="6"/>
        <v>0</v>
      </c>
      <c r="H42" s="45">
        <f t="shared" si="6"/>
        <v>0</v>
      </c>
      <c r="I42" s="45">
        <f t="shared" si="6"/>
        <v>55888</v>
      </c>
      <c r="J42" s="45">
        <f t="shared" si="6"/>
        <v>55888</v>
      </c>
      <c r="K42" s="45">
        <f t="shared" si="6"/>
        <v>0</v>
      </c>
      <c r="L42" s="45">
        <f t="shared" si="6"/>
        <v>0</v>
      </c>
      <c r="M42" s="45">
        <f t="shared" si="6"/>
        <v>792909</v>
      </c>
      <c r="N42" s="45">
        <f t="shared" si="6"/>
        <v>792909</v>
      </c>
      <c r="O42" s="45">
        <f t="shared" si="6"/>
        <v>0</v>
      </c>
      <c r="P42" s="45">
        <f t="shared" si="6"/>
        <v>15000</v>
      </c>
      <c r="Q42" s="45">
        <f t="shared" si="6"/>
        <v>0</v>
      </c>
      <c r="R42" s="45">
        <f t="shared" si="6"/>
        <v>15000</v>
      </c>
      <c r="S42" s="45">
        <f t="shared" si="6"/>
        <v>0</v>
      </c>
      <c r="T42" s="45">
        <f t="shared" si="6"/>
        <v>0</v>
      </c>
      <c r="U42" s="45">
        <f t="shared" si="6"/>
        <v>198577</v>
      </c>
      <c r="V42" s="45">
        <f t="shared" si="6"/>
        <v>198577</v>
      </c>
      <c r="W42" s="45">
        <f t="shared" si="6"/>
        <v>1062374</v>
      </c>
      <c r="X42" s="45">
        <f t="shared" si="6"/>
        <v>28983600</v>
      </c>
      <c r="Y42" s="45">
        <f t="shared" si="6"/>
        <v>-27921226</v>
      </c>
      <c r="Z42" s="46">
        <f>+IF(X42&lt;&gt;0,+(Y42/X42)*100,0)</f>
        <v>-96.334568514608264</v>
      </c>
      <c r="AA42" s="47">
        <f>+AA25-AA40</f>
        <v>28983600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-146763</v>
      </c>
      <c r="D45" s="18"/>
      <c r="E45" s="19"/>
      <c r="F45" s="20"/>
      <c r="G45" s="20">
        <v>-17954</v>
      </c>
      <c r="H45" s="20"/>
      <c r="I45" s="20">
        <v>-401274</v>
      </c>
      <c r="J45" s="20">
        <v>-419228</v>
      </c>
      <c r="K45" s="20">
        <v>-471056</v>
      </c>
      <c r="L45" s="20">
        <v>-196335</v>
      </c>
      <c r="M45" s="20">
        <v>-73584</v>
      </c>
      <c r="N45" s="20">
        <v>-740975</v>
      </c>
      <c r="O45" s="20">
        <v>-38078</v>
      </c>
      <c r="P45" s="20"/>
      <c r="Q45" s="20">
        <v>16788864</v>
      </c>
      <c r="R45" s="20">
        <v>16750786</v>
      </c>
      <c r="S45" s="20">
        <v>3510113</v>
      </c>
      <c r="T45" s="20">
        <v>-826431</v>
      </c>
      <c r="U45" s="20">
        <v>-2198085</v>
      </c>
      <c r="V45" s="20">
        <v>485597</v>
      </c>
      <c r="W45" s="20">
        <v>16076180</v>
      </c>
      <c r="X45" s="20"/>
      <c r="Y45" s="20">
        <v>16076180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-146763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-17954</v>
      </c>
      <c r="H48" s="53">
        <f t="shared" si="7"/>
        <v>0</v>
      </c>
      <c r="I48" s="53">
        <f t="shared" si="7"/>
        <v>-401274</v>
      </c>
      <c r="J48" s="53">
        <f t="shared" si="7"/>
        <v>-419228</v>
      </c>
      <c r="K48" s="53">
        <f t="shared" si="7"/>
        <v>-471056</v>
      </c>
      <c r="L48" s="53">
        <f t="shared" si="7"/>
        <v>-196335</v>
      </c>
      <c r="M48" s="53">
        <f t="shared" si="7"/>
        <v>-73584</v>
      </c>
      <c r="N48" s="53">
        <f t="shared" si="7"/>
        <v>-740975</v>
      </c>
      <c r="O48" s="53">
        <f t="shared" si="7"/>
        <v>-38078</v>
      </c>
      <c r="P48" s="53">
        <f t="shared" si="7"/>
        <v>0</v>
      </c>
      <c r="Q48" s="53">
        <f t="shared" si="7"/>
        <v>16788864</v>
      </c>
      <c r="R48" s="53">
        <f t="shared" si="7"/>
        <v>16750786</v>
      </c>
      <c r="S48" s="53">
        <f t="shared" si="7"/>
        <v>3510113</v>
      </c>
      <c r="T48" s="53">
        <f t="shared" si="7"/>
        <v>-826431</v>
      </c>
      <c r="U48" s="53">
        <f t="shared" si="7"/>
        <v>-2198085</v>
      </c>
      <c r="V48" s="53">
        <f t="shared" si="7"/>
        <v>485597</v>
      </c>
      <c r="W48" s="53">
        <f t="shared" si="7"/>
        <v>16076180</v>
      </c>
      <c r="X48" s="53">
        <f t="shared" si="7"/>
        <v>0</v>
      </c>
      <c r="Y48" s="53">
        <f t="shared" si="7"/>
        <v>16076180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-55372702</v>
      </c>
      <c r="D6" s="18"/>
      <c r="E6" s="19">
        <v>-14535240</v>
      </c>
      <c r="F6" s="20">
        <v>-14535228</v>
      </c>
      <c r="G6" s="20">
        <v>-56005680</v>
      </c>
      <c r="H6" s="20">
        <v>-584213</v>
      </c>
      <c r="I6" s="20">
        <v>-1419741</v>
      </c>
      <c r="J6" s="20">
        <v>-58009634</v>
      </c>
      <c r="K6" s="20">
        <v>-2045213</v>
      </c>
      <c r="L6" s="20">
        <v>-543933</v>
      </c>
      <c r="M6" s="20">
        <v>-1071219</v>
      </c>
      <c r="N6" s="20">
        <v>-3660365</v>
      </c>
      <c r="O6" s="20">
        <v>-496298</v>
      </c>
      <c r="P6" s="20">
        <v>-1138858</v>
      </c>
      <c r="Q6" s="20">
        <v>-416056</v>
      </c>
      <c r="R6" s="20">
        <v>-2051212</v>
      </c>
      <c r="S6" s="20">
        <v>-572442</v>
      </c>
      <c r="T6" s="20">
        <v>-1833868</v>
      </c>
      <c r="U6" s="20">
        <v>-494565</v>
      </c>
      <c r="V6" s="20">
        <v>-2900875</v>
      </c>
      <c r="W6" s="20">
        <v>-66622086</v>
      </c>
      <c r="X6" s="20">
        <v>-14535228</v>
      </c>
      <c r="Y6" s="20">
        <v>-52086858</v>
      </c>
      <c r="Z6" s="21">
        <v>358.34909503999523</v>
      </c>
      <c r="AA6" s="22">
        <v>-14535228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6441503</v>
      </c>
      <c r="D9" s="18"/>
      <c r="E9" s="19">
        <v>5038779</v>
      </c>
      <c r="F9" s="20">
        <v>5038779</v>
      </c>
      <c r="G9" s="20">
        <v>6291802</v>
      </c>
      <c r="H9" s="20">
        <v>193</v>
      </c>
      <c r="I9" s="20">
        <v>105374</v>
      </c>
      <c r="J9" s="20">
        <v>6397369</v>
      </c>
      <c r="K9" s="20">
        <v>188940</v>
      </c>
      <c r="L9" s="20">
        <v>45073</v>
      </c>
      <c r="M9" s="20">
        <v>50941</v>
      </c>
      <c r="N9" s="20">
        <v>284954</v>
      </c>
      <c r="O9" s="20">
        <v>22772</v>
      </c>
      <c r="P9" s="20">
        <v>115137</v>
      </c>
      <c r="Q9" s="20">
        <v>23604</v>
      </c>
      <c r="R9" s="20">
        <v>161513</v>
      </c>
      <c r="S9" s="20">
        <v>10811</v>
      </c>
      <c r="T9" s="20">
        <v>140070</v>
      </c>
      <c r="U9" s="20"/>
      <c r="V9" s="20">
        <v>150881</v>
      </c>
      <c r="W9" s="20">
        <v>6994717</v>
      </c>
      <c r="X9" s="20">
        <v>5038779</v>
      </c>
      <c r="Y9" s="20">
        <v>1955938</v>
      </c>
      <c r="Z9" s="21">
        <v>38.817697700176964</v>
      </c>
      <c r="AA9" s="22">
        <v>5038779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-48931199</v>
      </c>
      <c r="D12" s="29">
        <f>SUM(D6:D11)</f>
        <v>0</v>
      </c>
      <c r="E12" s="30">
        <f t="shared" si="0"/>
        <v>-9496461</v>
      </c>
      <c r="F12" s="31">
        <f t="shared" si="0"/>
        <v>-9496449</v>
      </c>
      <c r="G12" s="31">
        <f t="shared" si="0"/>
        <v>-49713878</v>
      </c>
      <c r="H12" s="31">
        <f t="shared" si="0"/>
        <v>-584020</v>
      </c>
      <c r="I12" s="31">
        <f t="shared" si="0"/>
        <v>-1314367</v>
      </c>
      <c r="J12" s="31">
        <f t="shared" si="0"/>
        <v>-51612265</v>
      </c>
      <c r="K12" s="31">
        <f t="shared" si="0"/>
        <v>-1856273</v>
      </c>
      <c r="L12" s="31">
        <f t="shared" si="0"/>
        <v>-498860</v>
      </c>
      <c r="M12" s="31">
        <f t="shared" si="0"/>
        <v>-1020278</v>
      </c>
      <c r="N12" s="31">
        <f t="shared" si="0"/>
        <v>-3375411</v>
      </c>
      <c r="O12" s="31">
        <f t="shared" si="0"/>
        <v>-473526</v>
      </c>
      <c r="P12" s="31">
        <f t="shared" si="0"/>
        <v>-1023721</v>
      </c>
      <c r="Q12" s="31">
        <f t="shared" si="0"/>
        <v>-392452</v>
      </c>
      <c r="R12" s="31">
        <f t="shared" si="0"/>
        <v>-1889699</v>
      </c>
      <c r="S12" s="31">
        <f t="shared" si="0"/>
        <v>-561631</v>
      </c>
      <c r="T12" s="31">
        <f t="shared" si="0"/>
        <v>-1693798</v>
      </c>
      <c r="U12" s="31">
        <f t="shared" si="0"/>
        <v>-494565</v>
      </c>
      <c r="V12" s="31">
        <f t="shared" si="0"/>
        <v>-2749994</v>
      </c>
      <c r="W12" s="31">
        <f t="shared" si="0"/>
        <v>-59627369</v>
      </c>
      <c r="X12" s="31">
        <f t="shared" si="0"/>
        <v>-9496449</v>
      </c>
      <c r="Y12" s="31">
        <f t="shared" si="0"/>
        <v>-50130920</v>
      </c>
      <c r="Z12" s="32">
        <f>+IF(X12&lt;&gt;0,+(Y12/X12)*100,0)</f>
        <v>527.89121491622814</v>
      </c>
      <c r="AA12" s="33">
        <f>SUM(AA6:AA11)</f>
        <v>-9496449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-29560406</v>
      </c>
      <c r="D19" s="18"/>
      <c r="E19" s="19">
        <v>4241335</v>
      </c>
      <c r="F19" s="20">
        <v>6803150</v>
      </c>
      <c r="G19" s="20">
        <v>8993006</v>
      </c>
      <c r="H19" s="20">
        <v>189558</v>
      </c>
      <c r="I19" s="20">
        <v>950737</v>
      </c>
      <c r="J19" s="20">
        <v>10133301</v>
      </c>
      <c r="K19" s="20">
        <v>582936</v>
      </c>
      <c r="L19" s="20">
        <v>251457</v>
      </c>
      <c r="M19" s="20">
        <v>499844</v>
      </c>
      <c r="N19" s="20">
        <v>1334237</v>
      </c>
      <c r="O19" s="20">
        <v>151810</v>
      </c>
      <c r="P19" s="20">
        <v>757584</v>
      </c>
      <c r="Q19" s="20">
        <v>407404</v>
      </c>
      <c r="R19" s="20">
        <v>1316798</v>
      </c>
      <c r="S19" s="20">
        <v>45315</v>
      </c>
      <c r="T19" s="20">
        <v>616943</v>
      </c>
      <c r="U19" s="20">
        <v>67159</v>
      </c>
      <c r="V19" s="20">
        <v>729417</v>
      </c>
      <c r="W19" s="20">
        <v>13513753</v>
      </c>
      <c r="X19" s="20">
        <v>6803150</v>
      </c>
      <c r="Y19" s="20">
        <v>6710603</v>
      </c>
      <c r="Z19" s="21">
        <v>98.639644870390924</v>
      </c>
      <c r="AA19" s="22">
        <v>6803150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-29560406</v>
      </c>
      <c r="D24" s="29">
        <f>SUM(D15:D23)</f>
        <v>0</v>
      </c>
      <c r="E24" s="36">
        <f t="shared" si="1"/>
        <v>4241335</v>
      </c>
      <c r="F24" s="37">
        <f t="shared" si="1"/>
        <v>6803150</v>
      </c>
      <c r="G24" s="37">
        <f t="shared" si="1"/>
        <v>8993006</v>
      </c>
      <c r="H24" s="37">
        <f t="shared" si="1"/>
        <v>189558</v>
      </c>
      <c r="I24" s="37">
        <f t="shared" si="1"/>
        <v>950737</v>
      </c>
      <c r="J24" s="37">
        <f t="shared" si="1"/>
        <v>10133301</v>
      </c>
      <c r="K24" s="37">
        <f t="shared" si="1"/>
        <v>582936</v>
      </c>
      <c r="L24" s="37">
        <f t="shared" si="1"/>
        <v>251457</v>
      </c>
      <c r="M24" s="37">
        <f t="shared" si="1"/>
        <v>499844</v>
      </c>
      <c r="N24" s="37">
        <f t="shared" si="1"/>
        <v>1334237</v>
      </c>
      <c r="O24" s="37">
        <f t="shared" si="1"/>
        <v>151810</v>
      </c>
      <c r="P24" s="37">
        <f t="shared" si="1"/>
        <v>757584</v>
      </c>
      <c r="Q24" s="37">
        <f t="shared" si="1"/>
        <v>407404</v>
      </c>
      <c r="R24" s="37">
        <f t="shared" si="1"/>
        <v>1316798</v>
      </c>
      <c r="S24" s="37">
        <f t="shared" si="1"/>
        <v>45315</v>
      </c>
      <c r="T24" s="37">
        <f t="shared" si="1"/>
        <v>616943</v>
      </c>
      <c r="U24" s="37">
        <f t="shared" si="1"/>
        <v>67159</v>
      </c>
      <c r="V24" s="37">
        <f t="shared" si="1"/>
        <v>729417</v>
      </c>
      <c r="W24" s="37">
        <f t="shared" si="1"/>
        <v>13513753</v>
      </c>
      <c r="X24" s="37">
        <f t="shared" si="1"/>
        <v>6803150</v>
      </c>
      <c r="Y24" s="37">
        <f t="shared" si="1"/>
        <v>6710603</v>
      </c>
      <c r="Z24" s="38">
        <f>+IF(X24&lt;&gt;0,+(Y24/X24)*100,0)</f>
        <v>98.639644870390924</v>
      </c>
      <c r="AA24" s="39">
        <f>SUM(AA15:AA23)</f>
        <v>6803150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-78491605</v>
      </c>
      <c r="D25" s="29">
        <f>+D12+D24</f>
        <v>0</v>
      </c>
      <c r="E25" s="30">
        <f t="shared" si="2"/>
        <v>-5255126</v>
      </c>
      <c r="F25" s="31">
        <f t="shared" si="2"/>
        <v>-2693299</v>
      </c>
      <c r="G25" s="31">
        <f t="shared" si="2"/>
        <v>-40720872</v>
      </c>
      <c r="H25" s="31">
        <f t="shared" si="2"/>
        <v>-394462</v>
      </c>
      <c r="I25" s="31">
        <f t="shared" si="2"/>
        <v>-363630</v>
      </c>
      <c r="J25" s="31">
        <f t="shared" si="2"/>
        <v>-41478964</v>
      </c>
      <c r="K25" s="31">
        <f t="shared" si="2"/>
        <v>-1273337</v>
      </c>
      <c r="L25" s="31">
        <f t="shared" si="2"/>
        <v>-247403</v>
      </c>
      <c r="M25" s="31">
        <f t="shared" si="2"/>
        <v>-520434</v>
      </c>
      <c r="N25" s="31">
        <f t="shared" si="2"/>
        <v>-2041174</v>
      </c>
      <c r="O25" s="31">
        <f t="shared" si="2"/>
        <v>-321716</v>
      </c>
      <c r="P25" s="31">
        <f t="shared" si="2"/>
        <v>-266137</v>
      </c>
      <c r="Q25" s="31">
        <f t="shared" si="2"/>
        <v>14952</v>
      </c>
      <c r="R25" s="31">
        <f t="shared" si="2"/>
        <v>-572901</v>
      </c>
      <c r="S25" s="31">
        <f t="shared" si="2"/>
        <v>-516316</v>
      </c>
      <c r="T25" s="31">
        <f t="shared" si="2"/>
        <v>-1076855</v>
      </c>
      <c r="U25" s="31">
        <f t="shared" si="2"/>
        <v>-427406</v>
      </c>
      <c r="V25" s="31">
        <f t="shared" si="2"/>
        <v>-2020577</v>
      </c>
      <c r="W25" s="31">
        <f t="shared" si="2"/>
        <v>-46113616</v>
      </c>
      <c r="X25" s="31">
        <f t="shared" si="2"/>
        <v>-2693299</v>
      </c>
      <c r="Y25" s="31">
        <f t="shared" si="2"/>
        <v>-43420317</v>
      </c>
      <c r="Z25" s="32">
        <f>+IF(X25&lt;&gt;0,+(Y25/X25)*100,0)</f>
        <v>1612.1610337359498</v>
      </c>
      <c r="AA25" s="33">
        <f>+AA12+AA24</f>
        <v>-2693299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1046263</v>
      </c>
      <c r="D32" s="18"/>
      <c r="E32" s="19">
        <v>756567</v>
      </c>
      <c r="F32" s="20">
        <v>8318394</v>
      </c>
      <c r="G32" s="20">
        <v>1368254</v>
      </c>
      <c r="H32" s="20">
        <v>-250442</v>
      </c>
      <c r="I32" s="20">
        <v>-95950</v>
      </c>
      <c r="J32" s="20">
        <v>1021862</v>
      </c>
      <c r="K32" s="20">
        <v>-2159</v>
      </c>
      <c r="L32" s="20">
        <v>378444</v>
      </c>
      <c r="M32" s="20">
        <v>-374632</v>
      </c>
      <c r="N32" s="20">
        <v>1653</v>
      </c>
      <c r="O32" s="20">
        <v>84318</v>
      </c>
      <c r="P32" s="20">
        <v>76286</v>
      </c>
      <c r="Q32" s="20">
        <v>416965</v>
      </c>
      <c r="R32" s="20">
        <v>577569</v>
      </c>
      <c r="S32" s="20">
        <v>-306532</v>
      </c>
      <c r="T32" s="20">
        <v>-151001</v>
      </c>
      <c r="U32" s="20">
        <v>298327</v>
      </c>
      <c r="V32" s="20">
        <v>-159206</v>
      </c>
      <c r="W32" s="20">
        <v>1441878</v>
      </c>
      <c r="X32" s="20">
        <v>8318394</v>
      </c>
      <c r="Y32" s="20">
        <v>-6876516</v>
      </c>
      <c r="Z32" s="21">
        <v>-82.666389690125285</v>
      </c>
      <c r="AA32" s="22">
        <v>8318394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1046263</v>
      </c>
      <c r="D34" s="29">
        <f>SUM(D29:D33)</f>
        <v>0</v>
      </c>
      <c r="E34" s="30">
        <f t="shared" si="3"/>
        <v>756567</v>
      </c>
      <c r="F34" s="31">
        <f t="shared" si="3"/>
        <v>8318394</v>
      </c>
      <c r="G34" s="31">
        <f t="shared" si="3"/>
        <v>1368254</v>
      </c>
      <c r="H34" s="31">
        <f t="shared" si="3"/>
        <v>-250442</v>
      </c>
      <c r="I34" s="31">
        <f t="shared" si="3"/>
        <v>-95950</v>
      </c>
      <c r="J34" s="31">
        <f t="shared" si="3"/>
        <v>1021862</v>
      </c>
      <c r="K34" s="31">
        <f t="shared" si="3"/>
        <v>-2159</v>
      </c>
      <c r="L34" s="31">
        <f t="shared" si="3"/>
        <v>378444</v>
      </c>
      <c r="M34" s="31">
        <f t="shared" si="3"/>
        <v>-374632</v>
      </c>
      <c r="N34" s="31">
        <f t="shared" si="3"/>
        <v>1653</v>
      </c>
      <c r="O34" s="31">
        <f t="shared" si="3"/>
        <v>84318</v>
      </c>
      <c r="P34" s="31">
        <f t="shared" si="3"/>
        <v>76286</v>
      </c>
      <c r="Q34" s="31">
        <f t="shared" si="3"/>
        <v>416965</v>
      </c>
      <c r="R34" s="31">
        <f t="shared" si="3"/>
        <v>577569</v>
      </c>
      <c r="S34" s="31">
        <f t="shared" si="3"/>
        <v>-306532</v>
      </c>
      <c r="T34" s="31">
        <f t="shared" si="3"/>
        <v>-151001</v>
      </c>
      <c r="U34" s="31">
        <f t="shared" si="3"/>
        <v>298327</v>
      </c>
      <c r="V34" s="31">
        <f t="shared" si="3"/>
        <v>-159206</v>
      </c>
      <c r="W34" s="31">
        <f t="shared" si="3"/>
        <v>1441878</v>
      </c>
      <c r="X34" s="31">
        <f t="shared" si="3"/>
        <v>8318394</v>
      </c>
      <c r="Y34" s="31">
        <f t="shared" si="3"/>
        <v>-6876516</v>
      </c>
      <c r="Z34" s="32">
        <f>+IF(X34&lt;&gt;0,+(Y34/X34)*100,0)</f>
        <v>-82.666389690125285</v>
      </c>
      <c r="AA34" s="33">
        <f>SUM(AA29:AA33)</f>
        <v>8318394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1046263</v>
      </c>
      <c r="D40" s="29">
        <f>+D34+D39</f>
        <v>0</v>
      </c>
      <c r="E40" s="30">
        <f t="shared" si="5"/>
        <v>756567</v>
      </c>
      <c r="F40" s="31">
        <f t="shared" si="5"/>
        <v>8318394</v>
      </c>
      <c r="G40" s="31">
        <f t="shared" si="5"/>
        <v>1368254</v>
      </c>
      <c r="H40" s="31">
        <f t="shared" si="5"/>
        <v>-250442</v>
      </c>
      <c r="I40" s="31">
        <f t="shared" si="5"/>
        <v>-95950</v>
      </c>
      <c r="J40" s="31">
        <f t="shared" si="5"/>
        <v>1021862</v>
      </c>
      <c r="K40" s="31">
        <f t="shared" si="5"/>
        <v>-2159</v>
      </c>
      <c r="L40" s="31">
        <f t="shared" si="5"/>
        <v>378444</v>
      </c>
      <c r="M40" s="31">
        <f t="shared" si="5"/>
        <v>-374632</v>
      </c>
      <c r="N40" s="31">
        <f t="shared" si="5"/>
        <v>1653</v>
      </c>
      <c r="O40" s="31">
        <f t="shared" si="5"/>
        <v>84318</v>
      </c>
      <c r="P40" s="31">
        <f t="shared" si="5"/>
        <v>76286</v>
      </c>
      <c r="Q40" s="31">
        <f t="shared" si="5"/>
        <v>416965</v>
      </c>
      <c r="R40" s="31">
        <f t="shared" si="5"/>
        <v>577569</v>
      </c>
      <c r="S40" s="31">
        <f t="shared" si="5"/>
        <v>-306532</v>
      </c>
      <c r="T40" s="31">
        <f t="shared" si="5"/>
        <v>-151001</v>
      </c>
      <c r="U40" s="31">
        <f t="shared" si="5"/>
        <v>298327</v>
      </c>
      <c r="V40" s="31">
        <f t="shared" si="5"/>
        <v>-159206</v>
      </c>
      <c r="W40" s="31">
        <f t="shared" si="5"/>
        <v>1441878</v>
      </c>
      <c r="X40" s="31">
        <f t="shared" si="5"/>
        <v>8318394</v>
      </c>
      <c r="Y40" s="31">
        <f t="shared" si="5"/>
        <v>-6876516</v>
      </c>
      <c r="Z40" s="32">
        <f>+IF(X40&lt;&gt;0,+(Y40/X40)*100,0)</f>
        <v>-82.666389690125285</v>
      </c>
      <c r="AA40" s="33">
        <f>+AA34+AA39</f>
        <v>8318394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-79537868</v>
      </c>
      <c r="D42" s="43">
        <f>+D25-D40</f>
        <v>0</v>
      </c>
      <c r="E42" s="44">
        <f t="shared" si="6"/>
        <v>-6011693</v>
      </c>
      <c r="F42" s="45">
        <f t="shared" si="6"/>
        <v>-11011693</v>
      </c>
      <c r="G42" s="45">
        <f t="shared" si="6"/>
        <v>-42089126</v>
      </c>
      <c r="H42" s="45">
        <f t="shared" si="6"/>
        <v>-144020</v>
      </c>
      <c r="I42" s="45">
        <f t="shared" si="6"/>
        <v>-267680</v>
      </c>
      <c r="J42" s="45">
        <f t="shared" si="6"/>
        <v>-42500826</v>
      </c>
      <c r="K42" s="45">
        <f t="shared" si="6"/>
        <v>-1271178</v>
      </c>
      <c r="L42" s="45">
        <f t="shared" si="6"/>
        <v>-625847</v>
      </c>
      <c r="M42" s="45">
        <f t="shared" si="6"/>
        <v>-145802</v>
      </c>
      <c r="N42" s="45">
        <f t="shared" si="6"/>
        <v>-2042827</v>
      </c>
      <c r="O42" s="45">
        <f t="shared" si="6"/>
        <v>-406034</v>
      </c>
      <c r="P42" s="45">
        <f t="shared" si="6"/>
        <v>-342423</v>
      </c>
      <c r="Q42" s="45">
        <f t="shared" si="6"/>
        <v>-402013</v>
      </c>
      <c r="R42" s="45">
        <f t="shared" si="6"/>
        <v>-1150470</v>
      </c>
      <c r="S42" s="45">
        <f t="shared" si="6"/>
        <v>-209784</v>
      </c>
      <c r="T42" s="45">
        <f t="shared" si="6"/>
        <v>-925854</v>
      </c>
      <c r="U42" s="45">
        <f t="shared" si="6"/>
        <v>-725733</v>
      </c>
      <c r="V42" s="45">
        <f t="shared" si="6"/>
        <v>-1861371</v>
      </c>
      <c r="W42" s="45">
        <f t="shared" si="6"/>
        <v>-47555494</v>
      </c>
      <c r="X42" s="45">
        <f t="shared" si="6"/>
        <v>-11011693</v>
      </c>
      <c r="Y42" s="45">
        <f t="shared" si="6"/>
        <v>-36543801</v>
      </c>
      <c r="Z42" s="46">
        <f>+IF(X42&lt;&gt;0,+(Y42/X42)*100,0)</f>
        <v>331.86360171864584</v>
      </c>
      <c r="AA42" s="47">
        <f>+AA25-AA40</f>
        <v>-11011693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255391702</v>
      </c>
      <c r="D45" s="18"/>
      <c r="E45" s="19">
        <v>-9243408</v>
      </c>
      <c r="F45" s="20">
        <v>-14243408</v>
      </c>
      <c r="G45" s="20">
        <v>-8389171</v>
      </c>
      <c r="H45" s="20"/>
      <c r="I45" s="20"/>
      <c r="J45" s="20">
        <v>-8389171</v>
      </c>
      <c r="K45" s="20"/>
      <c r="L45" s="20"/>
      <c r="M45" s="20"/>
      <c r="N45" s="20"/>
      <c r="O45" s="20"/>
      <c r="P45" s="20"/>
      <c r="Q45" s="20"/>
      <c r="R45" s="20"/>
      <c r="S45" s="20"/>
      <c r="T45" s="20">
        <v>4510081</v>
      </c>
      <c r="U45" s="20"/>
      <c r="V45" s="20">
        <v>4510081</v>
      </c>
      <c r="W45" s="20">
        <v>-3879090</v>
      </c>
      <c r="X45" s="20">
        <v>-14243408</v>
      </c>
      <c r="Y45" s="20">
        <v>10364318</v>
      </c>
      <c r="Z45" s="48">
        <v>-72.76571730585826</v>
      </c>
      <c r="AA45" s="22">
        <v>-14243408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255391702</v>
      </c>
      <c r="D48" s="51">
        <f>SUM(D45:D47)</f>
        <v>0</v>
      </c>
      <c r="E48" s="52">
        <f t="shared" si="7"/>
        <v>-9243408</v>
      </c>
      <c r="F48" s="53">
        <f t="shared" si="7"/>
        <v>-14243408</v>
      </c>
      <c r="G48" s="53">
        <f t="shared" si="7"/>
        <v>-8389171</v>
      </c>
      <c r="H48" s="53">
        <f t="shared" si="7"/>
        <v>0</v>
      </c>
      <c r="I48" s="53">
        <f t="shared" si="7"/>
        <v>0</v>
      </c>
      <c r="J48" s="53">
        <f t="shared" si="7"/>
        <v>-8389171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4510081</v>
      </c>
      <c r="U48" s="53">
        <f t="shared" si="7"/>
        <v>0</v>
      </c>
      <c r="V48" s="53">
        <f t="shared" si="7"/>
        <v>4510081</v>
      </c>
      <c r="W48" s="53">
        <f t="shared" si="7"/>
        <v>-3879090</v>
      </c>
      <c r="X48" s="53">
        <f t="shared" si="7"/>
        <v>-14243408</v>
      </c>
      <c r="Y48" s="53">
        <f t="shared" si="7"/>
        <v>10364318</v>
      </c>
      <c r="Z48" s="54">
        <f>+IF(X48&lt;&gt;0,+(Y48/X48)*100,0)</f>
        <v>-72.76571730585826</v>
      </c>
      <c r="AA48" s="55">
        <f>SUM(AA45:AA47)</f>
        <v>-14243408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-4892667</v>
      </c>
      <c r="G6" s="20"/>
      <c r="H6" s="20"/>
      <c r="I6" s="20"/>
      <c r="J6" s="20"/>
      <c r="K6" s="20"/>
      <c r="L6" s="20"/>
      <c r="M6" s="20"/>
      <c r="N6" s="20"/>
      <c r="O6" s="20">
        <v>-1789</v>
      </c>
      <c r="P6" s="20">
        <v>-2416192</v>
      </c>
      <c r="Q6" s="20"/>
      <c r="R6" s="20">
        <v>-2417981</v>
      </c>
      <c r="S6" s="20">
        <v>-1328911</v>
      </c>
      <c r="T6" s="20">
        <v>-1539855</v>
      </c>
      <c r="U6" s="20">
        <v>-8511804</v>
      </c>
      <c r="V6" s="20">
        <v>-11380570</v>
      </c>
      <c r="W6" s="20">
        <v>-13798551</v>
      </c>
      <c r="X6" s="20">
        <v>-4892667</v>
      </c>
      <c r="Y6" s="20">
        <v>-8905884</v>
      </c>
      <c r="Z6" s="21">
        <v>182.02514088941675</v>
      </c>
      <c r="AA6" s="22">
        <v>-4892667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-4892667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-1789</v>
      </c>
      <c r="P12" s="31">
        <f t="shared" si="0"/>
        <v>-2416192</v>
      </c>
      <c r="Q12" s="31">
        <f t="shared" si="0"/>
        <v>0</v>
      </c>
      <c r="R12" s="31">
        <f t="shared" si="0"/>
        <v>-2417981</v>
      </c>
      <c r="S12" s="31">
        <f t="shared" si="0"/>
        <v>-1328911</v>
      </c>
      <c r="T12" s="31">
        <f t="shared" si="0"/>
        <v>-1539855</v>
      </c>
      <c r="U12" s="31">
        <f t="shared" si="0"/>
        <v>-8511804</v>
      </c>
      <c r="V12" s="31">
        <f t="shared" si="0"/>
        <v>-11380570</v>
      </c>
      <c r="W12" s="31">
        <f t="shared" si="0"/>
        <v>-13798551</v>
      </c>
      <c r="X12" s="31">
        <f t="shared" si="0"/>
        <v>-4892667</v>
      </c>
      <c r="Y12" s="31">
        <f t="shared" si="0"/>
        <v>-8905884</v>
      </c>
      <c r="Z12" s="32">
        <f>+IF(X12&lt;&gt;0,+(Y12/X12)*100,0)</f>
        <v>182.02514088941675</v>
      </c>
      <c r="AA12" s="33">
        <f>SUM(AA6:AA11)</f>
        <v>-4892667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-4892667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-1789</v>
      </c>
      <c r="P25" s="31">
        <f t="shared" si="2"/>
        <v>-2416192</v>
      </c>
      <c r="Q25" s="31">
        <f t="shared" si="2"/>
        <v>0</v>
      </c>
      <c r="R25" s="31">
        <f t="shared" si="2"/>
        <v>-2417981</v>
      </c>
      <c r="S25" s="31">
        <f t="shared" si="2"/>
        <v>-1328911</v>
      </c>
      <c r="T25" s="31">
        <f t="shared" si="2"/>
        <v>-1539855</v>
      </c>
      <c r="U25" s="31">
        <f t="shared" si="2"/>
        <v>-8511804</v>
      </c>
      <c r="V25" s="31">
        <f t="shared" si="2"/>
        <v>-11380570</v>
      </c>
      <c r="W25" s="31">
        <f t="shared" si="2"/>
        <v>-13798551</v>
      </c>
      <c r="X25" s="31">
        <f t="shared" si="2"/>
        <v>-4892667</v>
      </c>
      <c r="Y25" s="31">
        <f t="shared" si="2"/>
        <v>-8905884</v>
      </c>
      <c r="Z25" s="32">
        <f>+IF(X25&lt;&gt;0,+(Y25/X25)*100,0)</f>
        <v>182.02514088941675</v>
      </c>
      <c r="AA25" s="33">
        <f>+AA12+AA24</f>
        <v>-4892667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7832164</v>
      </c>
      <c r="D32" s="18"/>
      <c r="E32" s="19"/>
      <c r="F32" s="20">
        <v>-3814473</v>
      </c>
      <c r="G32" s="20">
        <v>-7841615</v>
      </c>
      <c r="H32" s="20">
        <v>-7836415</v>
      </c>
      <c r="I32" s="20">
        <v>-7836415</v>
      </c>
      <c r="J32" s="20">
        <v>-23514445</v>
      </c>
      <c r="K32" s="20">
        <v>185912</v>
      </c>
      <c r="L32" s="20">
        <v>-823856</v>
      </c>
      <c r="M32" s="20">
        <v>-3323774</v>
      </c>
      <c r="N32" s="20">
        <v>-3961718</v>
      </c>
      <c r="O32" s="20">
        <v>169263</v>
      </c>
      <c r="P32" s="20">
        <v>-3395889</v>
      </c>
      <c r="Q32" s="20">
        <v>-2263515</v>
      </c>
      <c r="R32" s="20">
        <v>-5490141</v>
      </c>
      <c r="S32" s="20">
        <v>173720</v>
      </c>
      <c r="T32" s="20">
        <v>-1388625</v>
      </c>
      <c r="U32" s="20">
        <v>-7302284</v>
      </c>
      <c r="V32" s="20">
        <v>-8517189</v>
      </c>
      <c r="W32" s="20">
        <v>-41483493</v>
      </c>
      <c r="X32" s="20">
        <v>-3814473</v>
      </c>
      <c r="Y32" s="20">
        <v>-37669020</v>
      </c>
      <c r="Z32" s="21">
        <v>987.52881459640685</v>
      </c>
      <c r="AA32" s="22">
        <v>-3814473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7832164</v>
      </c>
      <c r="D34" s="29">
        <f>SUM(D29:D33)</f>
        <v>0</v>
      </c>
      <c r="E34" s="30">
        <f t="shared" si="3"/>
        <v>0</v>
      </c>
      <c r="F34" s="31">
        <f t="shared" si="3"/>
        <v>-3814473</v>
      </c>
      <c r="G34" s="31">
        <f t="shared" si="3"/>
        <v>-7841615</v>
      </c>
      <c r="H34" s="31">
        <f t="shared" si="3"/>
        <v>-7836415</v>
      </c>
      <c r="I34" s="31">
        <f t="shared" si="3"/>
        <v>-7836415</v>
      </c>
      <c r="J34" s="31">
        <f t="shared" si="3"/>
        <v>-23514445</v>
      </c>
      <c r="K34" s="31">
        <f t="shared" si="3"/>
        <v>185912</v>
      </c>
      <c r="L34" s="31">
        <f t="shared" si="3"/>
        <v>-823856</v>
      </c>
      <c r="M34" s="31">
        <f t="shared" si="3"/>
        <v>-3323774</v>
      </c>
      <c r="N34" s="31">
        <f t="shared" si="3"/>
        <v>-3961718</v>
      </c>
      <c r="O34" s="31">
        <f t="shared" si="3"/>
        <v>169263</v>
      </c>
      <c r="P34" s="31">
        <f t="shared" si="3"/>
        <v>-3395889</v>
      </c>
      <c r="Q34" s="31">
        <f t="shared" si="3"/>
        <v>-2263515</v>
      </c>
      <c r="R34" s="31">
        <f t="shared" si="3"/>
        <v>-5490141</v>
      </c>
      <c r="S34" s="31">
        <f t="shared" si="3"/>
        <v>173720</v>
      </c>
      <c r="T34" s="31">
        <f t="shared" si="3"/>
        <v>-1388625</v>
      </c>
      <c r="U34" s="31">
        <f t="shared" si="3"/>
        <v>-7302284</v>
      </c>
      <c r="V34" s="31">
        <f t="shared" si="3"/>
        <v>-8517189</v>
      </c>
      <c r="W34" s="31">
        <f t="shared" si="3"/>
        <v>-41483493</v>
      </c>
      <c r="X34" s="31">
        <f t="shared" si="3"/>
        <v>-3814473</v>
      </c>
      <c r="Y34" s="31">
        <f t="shared" si="3"/>
        <v>-37669020</v>
      </c>
      <c r="Z34" s="32">
        <f>+IF(X34&lt;&gt;0,+(Y34/X34)*100,0)</f>
        <v>987.52881459640685</v>
      </c>
      <c r="AA34" s="33">
        <f>SUM(AA29:AA33)</f>
        <v>-3814473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7832164</v>
      </c>
      <c r="D40" s="29">
        <f>+D34+D39</f>
        <v>0</v>
      </c>
      <c r="E40" s="30">
        <f t="shared" si="5"/>
        <v>0</v>
      </c>
      <c r="F40" s="31">
        <f t="shared" si="5"/>
        <v>-3814473</v>
      </c>
      <c r="G40" s="31">
        <f t="shared" si="5"/>
        <v>-7841615</v>
      </c>
      <c r="H40" s="31">
        <f t="shared" si="5"/>
        <v>-7836415</v>
      </c>
      <c r="I40" s="31">
        <f t="shared" si="5"/>
        <v>-7836415</v>
      </c>
      <c r="J40" s="31">
        <f t="shared" si="5"/>
        <v>-23514445</v>
      </c>
      <c r="K40" s="31">
        <f t="shared" si="5"/>
        <v>185912</v>
      </c>
      <c r="L40" s="31">
        <f t="shared" si="5"/>
        <v>-823856</v>
      </c>
      <c r="M40" s="31">
        <f t="shared" si="5"/>
        <v>-3323774</v>
      </c>
      <c r="N40" s="31">
        <f t="shared" si="5"/>
        <v>-3961718</v>
      </c>
      <c r="O40" s="31">
        <f t="shared" si="5"/>
        <v>169263</v>
      </c>
      <c r="P40" s="31">
        <f t="shared" si="5"/>
        <v>-3395889</v>
      </c>
      <c r="Q40" s="31">
        <f t="shared" si="5"/>
        <v>-2263515</v>
      </c>
      <c r="R40" s="31">
        <f t="shared" si="5"/>
        <v>-5490141</v>
      </c>
      <c r="S40" s="31">
        <f t="shared" si="5"/>
        <v>173720</v>
      </c>
      <c r="T40" s="31">
        <f t="shared" si="5"/>
        <v>-1388625</v>
      </c>
      <c r="U40" s="31">
        <f t="shared" si="5"/>
        <v>-7302284</v>
      </c>
      <c r="V40" s="31">
        <f t="shared" si="5"/>
        <v>-8517189</v>
      </c>
      <c r="W40" s="31">
        <f t="shared" si="5"/>
        <v>-41483493</v>
      </c>
      <c r="X40" s="31">
        <f t="shared" si="5"/>
        <v>-3814473</v>
      </c>
      <c r="Y40" s="31">
        <f t="shared" si="5"/>
        <v>-37669020</v>
      </c>
      <c r="Z40" s="32">
        <f>+IF(X40&lt;&gt;0,+(Y40/X40)*100,0)</f>
        <v>987.52881459640685</v>
      </c>
      <c r="AA40" s="33">
        <f>+AA34+AA39</f>
        <v>-3814473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-7832164</v>
      </c>
      <c r="D42" s="43">
        <f>+D25-D40</f>
        <v>0</v>
      </c>
      <c r="E42" s="44">
        <f t="shared" si="6"/>
        <v>0</v>
      </c>
      <c r="F42" s="45">
        <f t="shared" si="6"/>
        <v>-1078194</v>
      </c>
      <c r="G42" s="45">
        <f t="shared" si="6"/>
        <v>7841615</v>
      </c>
      <c r="H42" s="45">
        <f t="shared" si="6"/>
        <v>7836415</v>
      </c>
      <c r="I42" s="45">
        <f t="shared" si="6"/>
        <v>7836415</v>
      </c>
      <c r="J42" s="45">
        <f t="shared" si="6"/>
        <v>23514445</v>
      </c>
      <c r="K42" s="45">
        <f t="shared" si="6"/>
        <v>-185912</v>
      </c>
      <c r="L42" s="45">
        <f t="shared" si="6"/>
        <v>823856</v>
      </c>
      <c r="M42" s="45">
        <f t="shared" si="6"/>
        <v>3323774</v>
      </c>
      <c r="N42" s="45">
        <f t="shared" si="6"/>
        <v>3961718</v>
      </c>
      <c r="O42" s="45">
        <f t="shared" si="6"/>
        <v>-171052</v>
      </c>
      <c r="P42" s="45">
        <f t="shared" si="6"/>
        <v>979697</v>
      </c>
      <c r="Q42" s="45">
        <f t="shared" si="6"/>
        <v>2263515</v>
      </c>
      <c r="R42" s="45">
        <f t="shared" si="6"/>
        <v>3072160</v>
      </c>
      <c r="S42" s="45">
        <f t="shared" si="6"/>
        <v>-1502631</v>
      </c>
      <c r="T42" s="45">
        <f t="shared" si="6"/>
        <v>-151230</v>
      </c>
      <c r="U42" s="45">
        <f t="shared" si="6"/>
        <v>-1209520</v>
      </c>
      <c r="V42" s="45">
        <f t="shared" si="6"/>
        <v>-2863381</v>
      </c>
      <c r="W42" s="45">
        <f t="shared" si="6"/>
        <v>27684942</v>
      </c>
      <c r="X42" s="45">
        <f t="shared" si="6"/>
        <v>-1078194</v>
      </c>
      <c r="Y42" s="45">
        <f t="shared" si="6"/>
        <v>28763136</v>
      </c>
      <c r="Z42" s="46">
        <f>+IF(X42&lt;&gt;0,+(Y42/X42)*100,0)</f>
        <v>-2667.7143445428192</v>
      </c>
      <c r="AA42" s="47">
        <f>+AA25-AA40</f>
        <v>-1078194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10781533</v>
      </c>
      <c r="D19" s="18"/>
      <c r="E19" s="19">
        <v>18521000</v>
      </c>
      <c r="F19" s="20">
        <v>18521000</v>
      </c>
      <c r="G19" s="20">
        <v>10781533</v>
      </c>
      <c r="H19" s="20"/>
      <c r="I19" s="20">
        <v>178804</v>
      </c>
      <c r="J19" s="20">
        <v>10960337</v>
      </c>
      <c r="K19" s="20">
        <v>1473000</v>
      </c>
      <c r="L19" s="20">
        <v>6051681</v>
      </c>
      <c r="M19" s="20">
        <v>3909619</v>
      </c>
      <c r="N19" s="20">
        <v>11434300</v>
      </c>
      <c r="O19" s="20"/>
      <c r="P19" s="20"/>
      <c r="Q19" s="20">
        <v>557057</v>
      </c>
      <c r="R19" s="20">
        <v>557057</v>
      </c>
      <c r="S19" s="20">
        <v>2562938</v>
      </c>
      <c r="T19" s="20">
        <v>617685</v>
      </c>
      <c r="U19" s="20">
        <v>754434</v>
      </c>
      <c r="V19" s="20">
        <v>3935057</v>
      </c>
      <c r="W19" s="20">
        <v>26886751</v>
      </c>
      <c r="X19" s="20">
        <v>18521000</v>
      </c>
      <c r="Y19" s="20">
        <v>8365751</v>
      </c>
      <c r="Z19" s="21">
        <v>45.169002753631013</v>
      </c>
      <c r="AA19" s="22">
        <v>18521000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10781533</v>
      </c>
      <c r="D24" s="29">
        <f>SUM(D15:D23)</f>
        <v>0</v>
      </c>
      <c r="E24" s="36">
        <f t="shared" si="1"/>
        <v>18521000</v>
      </c>
      <c r="F24" s="37">
        <f t="shared" si="1"/>
        <v>18521000</v>
      </c>
      <c r="G24" s="37">
        <f t="shared" si="1"/>
        <v>10781533</v>
      </c>
      <c r="H24" s="37">
        <f t="shared" si="1"/>
        <v>0</v>
      </c>
      <c r="I24" s="37">
        <f t="shared" si="1"/>
        <v>178804</v>
      </c>
      <c r="J24" s="37">
        <f t="shared" si="1"/>
        <v>10960337</v>
      </c>
      <c r="K24" s="37">
        <f t="shared" si="1"/>
        <v>1473000</v>
      </c>
      <c r="L24" s="37">
        <f t="shared" si="1"/>
        <v>6051681</v>
      </c>
      <c r="M24" s="37">
        <f t="shared" si="1"/>
        <v>3909619</v>
      </c>
      <c r="N24" s="37">
        <f t="shared" si="1"/>
        <v>11434300</v>
      </c>
      <c r="O24" s="37">
        <f t="shared" si="1"/>
        <v>0</v>
      </c>
      <c r="P24" s="37">
        <f t="shared" si="1"/>
        <v>0</v>
      </c>
      <c r="Q24" s="37">
        <f t="shared" si="1"/>
        <v>557057</v>
      </c>
      <c r="R24" s="37">
        <f t="shared" si="1"/>
        <v>557057</v>
      </c>
      <c r="S24" s="37">
        <f t="shared" si="1"/>
        <v>2562938</v>
      </c>
      <c r="T24" s="37">
        <f t="shared" si="1"/>
        <v>617685</v>
      </c>
      <c r="U24" s="37">
        <f t="shared" si="1"/>
        <v>754434</v>
      </c>
      <c r="V24" s="37">
        <f t="shared" si="1"/>
        <v>3935057</v>
      </c>
      <c r="W24" s="37">
        <f t="shared" si="1"/>
        <v>26886751</v>
      </c>
      <c r="X24" s="37">
        <f t="shared" si="1"/>
        <v>18521000</v>
      </c>
      <c r="Y24" s="37">
        <f t="shared" si="1"/>
        <v>8365751</v>
      </c>
      <c r="Z24" s="38">
        <f>+IF(X24&lt;&gt;0,+(Y24/X24)*100,0)</f>
        <v>45.169002753631013</v>
      </c>
      <c r="AA24" s="39">
        <f>SUM(AA15:AA23)</f>
        <v>18521000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10781533</v>
      </c>
      <c r="D25" s="29">
        <f>+D12+D24</f>
        <v>0</v>
      </c>
      <c r="E25" s="30">
        <f t="shared" si="2"/>
        <v>18521000</v>
      </c>
      <c r="F25" s="31">
        <f t="shared" si="2"/>
        <v>18521000</v>
      </c>
      <c r="G25" s="31">
        <f t="shared" si="2"/>
        <v>10781533</v>
      </c>
      <c r="H25" s="31">
        <f t="shared" si="2"/>
        <v>0</v>
      </c>
      <c r="I25" s="31">
        <f t="shared" si="2"/>
        <v>178804</v>
      </c>
      <c r="J25" s="31">
        <f t="shared" si="2"/>
        <v>10960337</v>
      </c>
      <c r="K25" s="31">
        <f t="shared" si="2"/>
        <v>1473000</v>
      </c>
      <c r="L25" s="31">
        <f t="shared" si="2"/>
        <v>6051681</v>
      </c>
      <c r="M25" s="31">
        <f t="shared" si="2"/>
        <v>3909619</v>
      </c>
      <c r="N25" s="31">
        <f t="shared" si="2"/>
        <v>11434300</v>
      </c>
      <c r="O25" s="31">
        <f t="shared" si="2"/>
        <v>0</v>
      </c>
      <c r="P25" s="31">
        <f t="shared" si="2"/>
        <v>0</v>
      </c>
      <c r="Q25" s="31">
        <f t="shared" si="2"/>
        <v>557057</v>
      </c>
      <c r="R25" s="31">
        <f t="shared" si="2"/>
        <v>557057</v>
      </c>
      <c r="S25" s="31">
        <f t="shared" si="2"/>
        <v>2562938</v>
      </c>
      <c r="T25" s="31">
        <f t="shared" si="2"/>
        <v>617685</v>
      </c>
      <c r="U25" s="31">
        <f t="shared" si="2"/>
        <v>754434</v>
      </c>
      <c r="V25" s="31">
        <f t="shared" si="2"/>
        <v>3935057</v>
      </c>
      <c r="W25" s="31">
        <f t="shared" si="2"/>
        <v>26886751</v>
      </c>
      <c r="X25" s="31">
        <f t="shared" si="2"/>
        <v>18521000</v>
      </c>
      <c r="Y25" s="31">
        <f t="shared" si="2"/>
        <v>8365751</v>
      </c>
      <c r="Z25" s="32">
        <f>+IF(X25&lt;&gt;0,+(Y25/X25)*100,0)</f>
        <v>45.169002753631013</v>
      </c>
      <c r="AA25" s="33">
        <f>+AA12+AA24</f>
        <v>18521000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6819393</v>
      </c>
      <c r="D32" s="18"/>
      <c r="E32" s="19"/>
      <c r="F32" s="20"/>
      <c r="G32" s="20"/>
      <c r="H32" s="20"/>
      <c r="I32" s="20">
        <v>178804</v>
      </c>
      <c r="J32" s="20">
        <v>178804</v>
      </c>
      <c r="K32" s="20">
        <v>1473000</v>
      </c>
      <c r="L32" s="20">
        <v>6051681</v>
      </c>
      <c r="M32" s="20">
        <v>3909619</v>
      </c>
      <c r="N32" s="20">
        <v>11434300</v>
      </c>
      <c r="O32" s="20"/>
      <c r="P32" s="20"/>
      <c r="Q32" s="20">
        <v>557057</v>
      </c>
      <c r="R32" s="20">
        <v>557057</v>
      </c>
      <c r="S32" s="20">
        <v>2562938</v>
      </c>
      <c r="T32" s="20">
        <v>617685</v>
      </c>
      <c r="U32" s="20">
        <v>754434</v>
      </c>
      <c r="V32" s="20">
        <v>3935057</v>
      </c>
      <c r="W32" s="20">
        <v>16105218</v>
      </c>
      <c r="X32" s="20"/>
      <c r="Y32" s="20">
        <v>16105218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6819393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178804</v>
      </c>
      <c r="J34" s="31">
        <f t="shared" si="3"/>
        <v>178804</v>
      </c>
      <c r="K34" s="31">
        <f t="shared" si="3"/>
        <v>1473000</v>
      </c>
      <c r="L34" s="31">
        <f t="shared" si="3"/>
        <v>6051681</v>
      </c>
      <c r="M34" s="31">
        <f t="shared" si="3"/>
        <v>3909619</v>
      </c>
      <c r="N34" s="31">
        <f t="shared" si="3"/>
        <v>11434300</v>
      </c>
      <c r="O34" s="31">
        <f t="shared" si="3"/>
        <v>0</v>
      </c>
      <c r="P34" s="31">
        <f t="shared" si="3"/>
        <v>0</v>
      </c>
      <c r="Q34" s="31">
        <f t="shared" si="3"/>
        <v>557057</v>
      </c>
      <c r="R34" s="31">
        <f t="shared" si="3"/>
        <v>557057</v>
      </c>
      <c r="S34" s="31">
        <f t="shared" si="3"/>
        <v>2562938</v>
      </c>
      <c r="T34" s="31">
        <f t="shared" si="3"/>
        <v>617685</v>
      </c>
      <c r="U34" s="31">
        <f t="shared" si="3"/>
        <v>754434</v>
      </c>
      <c r="V34" s="31">
        <f t="shared" si="3"/>
        <v>3935057</v>
      </c>
      <c r="W34" s="31">
        <f t="shared" si="3"/>
        <v>16105218</v>
      </c>
      <c r="X34" s="31">
        <f t="shared" si="3"/>
        <v>0</v>
      </c>
      <c r="Y34" s="31">
        <f t="shared" si="3"/>
        <v>16105218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6819393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178804</v>
      </c>
      <c r="J40" s="31">
        <f t="shared" si="5"/>
        <v>178804</v>
      </c>
      <c r="K40" s="31">
        <f t="shared" si="5"/>
        <v>1473000</v>
      </c>
      <c r="L40" s="31">
        <f t="shared" si="5"/>
        <v>6051681</v>
      </c>
      <c r="M40" s="31">
        <f t="shared" si="5"/>
        <v>3909619</v>
      </c>
      <c r="N40" s="31">
        <f t="shared" si="5"/>
        <v>11434300</v>
      </c>
      <c r="O40" s="31">
        <f t="shared" si="5"/>
        <v>0</v>
      </c>
      <c r="P40" s="31">
        <f t="shared" si="5"/>
        <v>0</v>
      </c>
      <c r="Q40" s="31">
        <f t="shared" si="5"/>
        <v>557057</v>
      </c>
      <c r="R40" s="31">
        <f t="shared" si="5"/>
        <v>557057</v>
      </c>
      <c r="S40" s="31">
        <f t="shared" si="5"/>
        <v>2562938</v>
      </c>
      <c r="T40" s="31">
        <f t="shared" si="5"/>
        <v>617685</v>
      </c>
      <c r="U40" s="31">
        <f t="shared" si="5"/>
        <v>754434</v>
      </c>
      <c r="V40" s="31">
        <f t="shared" si="5"/>
        <v>3935057</v>
      </c>
      <c r="W40" s="31">
        <f t="shared" si="5"/>
        <v>16105218</v>
      </c>
      <c r="X40" s="31">
        <f t="shared" si="5"/>
        <v>0</v>
      </c>
      <c r="Y40" s="31">
        <f t="shared" si="5"/>
        <v>16105218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3962140</v>
      </c>
      <c r="D42" s="43">
        <f>+D25-D40</f>
        <v>0</v>
      </c>
      <c r="E42" s="44">
        <f t="shared" si="6"/>
        <v>18521000</v>
      </c>
      <c r="F42" s="45">
        <f t="shared" si="6"/>
        <v>18521000</v>
      </c>
      <c r="G42" s="45">
        <f t="shared" si="6"/>
        <v>10781533</v>
      </c>
      <c r="H42" s="45">
        <f t="shared" si="6"/>
        <v>0</v>
      </c>
      <c r="I42" s="45">
        <f t="shared" si="6"/>
        <v>0</v>
      </c>
      <c r="J42" s="45">
        <f t="shared" si="6"/>
        <v>10781533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10781533</v>
      </c>
      <c r="X42" s="45">
        <f t="shared" si="6"/>
        <v>18521000</v>
      </c>
      <c r="Y42" s="45">
        <f t="shared" si="6"/>
        <v>-7739467</v>
      </c>
      <c r="Z42" s="46">
        <f>+IF(X42&lt;&gt;0,+(Y42/X42)*100,0)</f>
        <v>-41.787522272015551</v>
      </c>
      <c r="AA42" s="47">
        <f>+AA25-AA40</f>
        <v>18521000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198740349</v>
      </c>
      <c r="D6" s="18"/>
      <c r="E6" s="19"/>
      <c r="F6" s="20">
        <v>137733679</v>
      </c>
      <c r="G6" s="20">
        <v>10711991</v>
      </c>
      <c r="H6" s="20">
        <v>18314323</v>
      </c>
      <c r="I6" s="20">
        <v>19102718</v>
      </c>
      <c r="J6" s="20">
        <v>48129032</v>
      </c>
      <c r="K6" s="20">
        <v>17232369</v>
      </c>
      <c r="L6" s="20">
        <v>-31736927</v>
      </c>
      <c r="M6" s="20">
        <v>-16378952</v>
      </c>
      <c r="N6" s="20">
        <v>-30883510</v>
      </c>
      <c r="O6" s="20">
        <v>13016694</v>
      </c>
      <c r="P6" s="20">
        <v>-42655193</v>
      </c>
      <c r="Q6" s="20">
        <v>-10486884</v>
      </c>
      <c r="R6" s="20">
        <v>-40125383</v>
      </c>
      <c r="S6" s="20">
        <v>-37844675</v>
      </c>
      <c r="T6" s="20">
        <v>13128709</v>
      </c>
      <c r="U6" s="20">
        <v>23212422</v>
      </c>
      <c r="V6" s="20">
        <v>-1503544</v>
      </c>
      <c r="W6" s="20">
        <v>-24383405</v>
      </c>
      <c r="X6" s="20">
        <v>137733679</v>
      </c>
      <c r="Y6" s="20">
        <v>-162117084</v>
      </c>
      <c r="Z6" s="21">
        <v>-117.70329898760636</v>
      </c>
      <c r="AA6" s="22">
        <v>137733679</v>
      </c>
    </row>
    <row r="7" spans="1:27" ht="13.5" x14ac:dyDescent="0.25">
      <c r="A7" s="23" t="s">
        <v>35</v>
      </c>
      <c r="B7" s="17" t="s">
        <v>32</v>
      </c>
      <c r="C7" s="18">
        <v>-53453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302420488</v>
      </c>
      <c r="D8" s="18"/>
      <c r="E8" s="19"/>
      <c r="F8" s="20">
        <v>16092537</v>
      </c>
      <c r="G8" s="20">
        <v>29921043</v>
      </c>
      <c r="H8" s="20">
        <v>31379881</v>
      </c>
      <c r="I8" s="20">
        <v>29669868</v>
      </c>
      <c r="J8" s="20">
        <v>90970792</v>
      </c>
      <c r="K8" s="20">
        <v>30047536</v>
      </c>
      <c r="L8" s="20">
        <v>28636003</v>
      </c>
      <c r="M8" s="20">
        <v>28492560</v>
      </c>
      <c r="N8" s="20">
        <v>87176099</v>
      </c>
      <c r="O8" s="20">
        <v>29141907</v>
      </c>
      <c r="P8" s="20">
        <v>29777604</v>
      </c>
      <c r="Q8" s="20">
        <v>28502127</v>
      </c>
      <c r="R8" s="20">
        <v>87421638</v>
      </c>
      <c r="S8" s="20"/>
      <c r="T8" s="20">
        <v>57341244</v>
      </c>
      <c r="U8" s="20">
        <v>31799383</v>
      </c>
      <c r="V8" s="20">
        <v>89140627</v>
      </c>
      <c r="W8" s="20">
        <v>354709156</v>
      </c>
      <c r="X8" s="20">
        <v>16092537</v>
      </c>
      <c r="Y8" s="20">
        <v>338616619</v>
      </c>
      <c r="Z8" s="21">
        <v>2104.1841879872641</v>
      </c>
      <c r="AA8" s="22">
        <v>16092537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-3821663</v>
      </c>
      <c r="D11" s="18"/>
      <c r="E11" s="19"/>
      <c r="F11" s="20"/>
      <c r="G11" s="20">
        <v>-222276</v>
      </c>
      <c r="H11" s="20">
        <v>-398400</v>
      </c>
      <c r="I11" s="20"/>
      <c r="J11" s="20">
        <v>-620676</v>
      </c>
      <c r="K11" s="20"/>
      <c r="L11" s="20"/>
      <c r="M11" s="20">
        <v>-1142600</v>
      </c>
      <c r="N11" s="20">
        <v>-1142600</v>
      </c>
      <c r="O11" s="20">
        <v>-862698</v>
      </c>
      <c r="P11" s="20">
        <v>-83884</v>
      </c>
      <c r="Q11" s="20">
        <v>-438115</v>
      </c>
      <c r="R11" s="20">
        <v>-1384697</v>
      </c>
      <c r="S11" s="20">
        <v>-111288</v>
      </c>
      <c r="T11" s="20">
        <v>-569847</v>
      </c>
      <c r="U11" s="20">
        <v>-3074823</v>
      </c>
      <c r="V11" s="20">
        <v>-3755958</v>
      </c>
      <c r="W11" s="20">
        <v>-6903931</v>
      </c>
      <c r="X11" s="20"/>
      <c r="Y11" s="20">
        <v>-6903931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497285721</v>
      </c>
      <c r="D12" s="29">
        <f>SUM(D6:D11)</f>
        <v>0</v>
      </c>
      <c r="E12" s="30">
        <f t="shared" si="0"/>
        <v>0</v>
      </c>
      <c r="F12" s="31">
        <f t="shared" si="0"/>
        <v>153826216</v>
      </c>
      <c r="G12" s="31">
        <f t="shared" si="0"/>
        <v>40410758</v>
      </c>
      <c r="H12" s="31">
        <f t="shared" si="0"/>
        <v>49295804</v>
      </c>
      <c r="I12" s="31">
        <f t="shared" si="0"/>
        <v>48772586</v>
      </c>
      <c r="J12" s="31">
        <f t="shared" si="0"/>
        <v>138479148</v>
      </c>
      <c r="K12" s="31">
        <f t="shared" si="0"/>
        <v>47279905</v>
      </c>
      <c r="L12" s="31">
        <f t="shared" si="0"/>
        <v>-3100924</v>
      </c>
      <c r="M12" s="31">
        <f t="shared" si="0"/>
        <v>10971008</v>
      </c>
      <c r="N12" s="31">
        <f t="shared" si="0"/>
        <v>55149989</v>
      </c>
      <c r="O12" s="31">
        <f t="shared" si="0"/>
        <v>41295903</v>
      </c>
      <c r="P12" s="31">
        <f t="shared" si="0"/>
        <v>-12961473</v>
      </c>
      <c r="Q12" s="31">
        <f t="shared" si="0"/>
        <v>17577128</v>
      </c>
      <c r="R12" s="31">
        <f t="shared" si="0"/>
        <v>45911558</v>
      </c>
      <c r="S12" s="31">
        <f t="shared" si="0"/>
        <v>-37955963</v>
      </c>
      <c r="T12" s="31">
        <f t="shared" si="0"/>
        <v>69900106</v>
      </c>
      <c r="U12" s="31">
        <f t="shared" si="0"/>
        <v>51936982</v>
      </c>
      <c r="V12" s="31">
        <f t="shared" si="0"/>
        <v>83881125</v>
      </c>
      <c r="W12" s="31">
        <f t="shared" si="0"/>
        <v>323421820</v>
      </c>
      <c r="X12" s="31">
        <f t="shared" si="0"/>
        <v>153826216</v>
      </c>
      <c r="Y12" s="31">
        <f t="shared" si="0"/>
        <v>169595604</v>
      </c>
      <c r="Z12" s="32">
        <f>+IF(X12&lt;&gt;0,+(Y12/X12)*100,0)</f>
        <v>110.25143074441874</v>
      </c>
      <c r="AA12" s="33">
        <f>SUM(AA6:AA11)</f>
        <v>153826216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-4029142</v>
      </c>
      <c r="D19" s="18"/>
      <c r="E19" s="19"/>
      <c r="F19" s="20">
        <v>-23489558</v>
      </c>
      <c r="G19" s="20">
        <v>29207617</v>
      </c>
      <c r="H19" s="20">
        <v>1547043</v>
      </c>
      <c r="I19" s="20">
        <v>1945263</v>
      </c>
      <c r="J19" s="20">
        <v>32699923</v>
      </c>
      <c r="K19" s="20">
        <v>1385251</v>
      </c>
      <c r="L19" s="20">
        <v>447404</v>
      </c>
      <c r="M19" s="20">
        <v>2659592</v>
      </c>
      <c r="N19" s="20">
        <v>4492247</v>
      </c>
      <c r="O19" s="20"/>
      <c r="P19" s="20"/>
      <c r="Q19" s="20"/>
      <c r="R19" s="20"/>
      <c r="S19" s="20"/>
      <c r="T19" s="20">
        <v>2546263</v>
      </c>
      <c r="U19" s="20">
        <v>1031600</v>
      </c>
      <c r="V19" s="20">
        <v>3577863</v>
      </c>
      <c r="W19" s="20">
        <v>40770033</v>
      </c>
      <c r="X19" s="20">
        <v>-23489558</v>
      </c>
      <c r="Y19" s="20">
        <v>64259591</v>
      </c>
      <c r="Z19" s="21">
        <v>-273.5666247955794</v>
      </c>
      <c r="AA19" s="22">
        <v>-23489558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-4029142</v>
      </c>
      <c r="D24" s="29">
        <f>SUM(D15:D23)</f>
        <v>0</v>
      </c>
      <c r="E24" s="36">
        <f t="shared" si="1"/>
        <v>0</v>
      </c>
      <c r="F24" s="37">
        <f t="shared" si="1"/>
        <v>-23489558</v>
      </c>
      <c r="G24" s="37">
        <f t="shared" si="1"/>
        <v>29207617</v>
      </c>
      <c r="H24" s="37">
        <f t="shared" si="1"/>
        <v>1547043</v>
      </c>
      <c r="I24" s="37">
        <f t="shared" si="1"/>
        <v>1945263</v>
      </c>
      <c r="J24" s="37">
        <f t="shared" si="1"/>
        <v>32699923</v>
      </c>
      <c r="K24" s="37">
        <f t="shared" si="1"/>
        <v>1385251</v>
      </c>
      <c r="L24" s="37">
        <f t="shared" si="1"/>
        <v>447404</v>
      </c>
      <c r="M24" s="37">
        <f t="shared" si="1"/>
        <v>2659592</v>
      </c>
      <c r="N24" s="37">
        <f t="shared" si="1"/>
        <v>4492247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2546263</v>
      </c>
      <c r="U24" s="37">
        <f t="shared" si="1"/>
        <v>1031600</v>
      </c>
      <c r="V24" s="37">
        <f t="shared" si="1"/>
        <v>3577863</v>
      </c>
      <c r="W24" s="37">
        <f t="shared" si="1"/>
        <v>40770033</v>
      </c>
      <c r="X24" s="37">
        <f t="shared" si="1"/>
        <v>-23489558</v>
      </c>
      <c r="Y24" s="37">
        <f t="shared" si="1"/>
        <v>64259591</v>
      </c>
      <c r="Z24" s="38">
        <f>+IF(X24&lt;&gt;0,+(Y24/X24)*100,0)</f>
        <v>-273.5666247955794</v>
      </c>
      <c r="AA24" s="39">
        <f>SUM(AA15:AA23)</f>
        <v>-23489558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493256579</v>
      </c>
      <c r="D25" s="29">
        <f>+D12+D24</f>
        <v>0</v>
      </c>
      <c r="E25" s="30">
        <f t="shared" si="2"/>
        <v>0</v>
      </c>
      <c r="F25" s="31">
        <f t="shared" si="2"/>
        <v>130336658</v>
      </c>
      <c r="G25" s="31">
        <f t="shared" si="2"/>
        <v>69618375</v>
      </c>
      <c r="H25" s="31">
        <f t="shared" si="2"/>
        <v>50842847</v>
      </c>
      <c r="I25" s="31">
        <f t="shared" si="2"/>
        <v>50717849</v>
      </c>
      <c r="J25" s="31">
        <f t="shared" si="2"/>
        <v>171179071</v>
      </c>
      <c r="K25" s="31">
        <f t="shared" si="2"/>
        <v>48665156</v>
      </c>
      <c r="L25" s="31">
        <f t="shared" si="2"/>
        <v>-2653520</v>
      </c>
      <c r="M25" s="31">
        <f t="shared" si="2"/>
        <v>13630600</v>
      </c>
      <c r="N25" s="31">
        <f t="shared" si="2"/>
        <v>59642236</v>
      </c>
      <c r="O25" s="31">
        <f t="shared" si="2"/>
        <v>41295903</v>
      </c>
      <c r="P25" s="31">
        <f t="shared" si="2"/>
        <v>-12961473</v>
      </c>
      <c r="Q25" s="31">
        <f t="shared" si="2"/>
        <v>17577128</v>
      </c>
      <c r="R25" s="31">
        <f t="shared" si="2"/>
        <v>45911558</v>
      </c>
      <c r="S25" s="31">
        <f t="shared" si="2"/>
        <v>-37955963</v>
      </c>
      <c r="T25" s="31">
        <f t="shared" si="2"/>
        <v>72446369</v>
      </c>
      <c r="U25" s="31">
        <f t="shared" si="2"/>
        <v>52968582</v>
      </c>
      <c r="V25" s="31">
        <f t="shared" si="2"/>
        <v>87458988</v>
      </c>
      <c r="W25" s="31">
        <f t="shared" si="2"/>
        <v>364191853</v>
      </c>
      <c r="X25" s="31">
        <f t="shared" si="2"/>
        <v>130336658</v>
      </c>
      <c r="Y25" s="31">
        <f t="shared" si="2"/>
        <v>233855195</v>
      </c>
      <c r="Z25" s="32">
        <f>+IF(X25&lt;&gt;0,+(Y25/X25)*100,0)</f>
        <v>179.42396144605763</v>
      </c>
      <c r="AA25" s="33">
        <f>+AA12+AA24</f>
        <v>130336658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397453915</v>
      </c>
      <c r="D32" s="18"/>
      <c r="E32" s="19"/>
      <c r="F32" s="20">
        <v>-3210794</v>
      </c>
      <c r="G32" s="20">
        <v>55572079</v>
      </c>
      <c r="H32" s="20">
        <v>55091042</v>
      </c>
      <c r="I32" s="20">
        <v>37597864</v>
      </c>
      <c r="J32" s="20">
        <v>148260985</v>
      </c>
      <c r="K32" s="20">
        <v>34829325</v>
      </c>
      <c r="L32" s="20">
        <v>-19565744</v>
      </c>
      <c r="M32" s="20">
        <v>1560316</v>
      </c>
      <c r="N32" s="20">
        <v>16823897</v>
      </c>
      <c r="O32" s="20">
        <v>25444671</v>
      </c>
      <c r="P32" s="20">
        <v>-30511005</v>
      </c>
      <c r="Q32" s="20">
        <v>-2320584</v>
      </c>
      <c r="R32" s="20">
        <v>-7386918</v>
      </c>
      <c r="S32" s="20">
        <v>-13820797</v>
      </c>
      <c r="T32" s="20">
        <v>31932151</v>
      </c>
      <c r="U32" s="20">
        <v>51937045</v>
      </c>
      <c r="V32" s="20">
        <v>70048399</v>
      </c>
      <c r="W32" s="20">
        <v>227746363</v>
      </c>
      <c r="X32" s="20">
        <v>-3210794</v>
      </c>
      <c r="Y32" s="20">
        <v>230957157</v>
      </c>
      <c r="Z32" s="21">
        <v>-7193.1477696794009</v>
      </c>
      <c r="AA32" s="22">
        <v>-3210794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397453915</v>
      </c>
      <c r="D34" s="29">
        <f>SUM(D29:D33)</f>
        <v>0</v>
      </c>
      <c r="E34" s="30">
        <f t="shared" si="3"/>
        <v>0</v>
      </c>
      <c r="F34" s="31">
        <f t="shared" si="3"/>
        <v>-3210794</v>
      </c>
      <c r="G34" s="31">
        <f t="shared" si="3"/>
        <v>55572079</v>
      </c>
      <c r="H34" s="31">
        <f t="shared" si="3"/>
        <v>55091042</v>
      </c>
      <c r="I34" s="31">
        <f t="shared" si="3"/>
        <v>37597864</v>
      </c>
      <c r="J34" s="31">
        <f t="shared" si="3"/>
        <v>148260985</v>
      </c>
      <c r="K34" s="31">
        <f t="shared" si="3"/>
        <v>34829325</v>
      </c>
      <c r="L34" s="31">
        <f t="shared" si="3"/>
        <v>-19565744</v>
      </c>
      <c r="M34" s="31">
        <f t="shared" si="3"/>
        <v>1560316</v>
      </c>
      <c r="N34" s="31">
        <f t="shared" si="3"/>
        <v>16823897</v>
      </c>
      <c r="O34" s="31">
        <f t="shared" si="3"/>
        <v>25444671</v>
      </c>
      <c r="P34" s="31">
        <f t="shared" si="3"/>
        <v>-30511005</v>
      </c>
      <c r="Q34" s="31">
        <f t="shared" si="3"/>
        <v>-2320584</v>
      </c>
      <c r="R34" s="31">
        <f t="shared" si="3"/>
        <v>-7386918</v>
      </c>
      <c r="S34" s="31">
        <f t="shared" si="3"/>
        <v>-13820797</v>
      </c>
      <c r="T34" s="31">
        <f t="shared" si="3"/>
        <v>31932151</v>
      </c>
      <c r="U34" s="31">
        <f t="shared" si="3"/>
        <v>51937045</v>
      </c>
      <c r="V34" s="31">
        <f t="shared" si="3"/>
        <v>70048399</v>
      </c>
      <c r="W34" s="31">
        <f t="shared" si="3"/>
        <v>227746363</v>
      </c>
      <c r="X34" s="31">
        <f t="shared" si="3"/>
        <v>-3210794</v>
      </c>
      <c r="Y34" s="31">
        <f t="shared" si="3"/>
        <v>230957157</v>
      </c>
      <c r="Z34" s="32">
        <f>+IF(X34&lt;&gt;0,+(Y34/X34)*100,0)</f>
        <v>-7193.1477696794009</v>
      </c>
      <c r="AA34" s="33">
        <f>SUM(AA29:AA33)</f>
        <v>-3210794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397453915</v>
      </c>
      <c r="D40" s="29">
        <f>+D34+D39</f>
        <v>0</v>
      </c>
      <c r="E40" s="30">
        <f t="shared" si="5"/>
        <v>0</v>
      </c>
      <c r="F40" s="31">
        <f t="shared" si="5"/>
        <v>-3210794</v>
      </c>
      <c r="G40" s="31">
        <f t="shared" si="5"/>
        <v>55572079</v>
      </c>
      <c r="H40" s="31">
        <f t="shared" si="5"/>
        <v>55091042</v>
      </c>
      <c r="I40" s="31">
        <f t="shared" si="5"/>
        <v>37597864</v>
      </c>
      <c r="J40" s="31">
        <f t="shared" si="5"/>
        <v>148260985</v>
      </c>
      <c r="K40" s="31">
        <f t="shared" si="5"/>
        <v>34829325</v>
      </c>
      <c r="L40" s="31">
        <f t="shared" si="5"/>
        <v>-19565744</v>
      </c>
      <c r="M40" s="31">
        <f t="shared" si="5"/>
        <v>1560316</v>
      </c>
      <c r="N40" s="31">
        <f t="shared" si="5"/>
        <v>16823897</v>
      </c>
      <c r="O40" s="31">
        <f t="shared" si="5"/>
        <v>25444671</v>
      </c>
      <c r="P40" s="31">
        <f t="shared" si="5"/>
        <v>-30511005</v>
      </c>
      <c r="Q40" s="31">
        <f t="shared" si="5"/>
        <v>-2320584</v>
      </c>
      <c r="R40" s="31">
        <f t="shared" si="5"/>
        <v>-7386918</v>
      </c>
      <c r="S40" s="31">
        <f t="shared" si="5"/>
        <v>-13820797</v>
      </c>
      <c r="T40" s="31">
        <f t="shared" si="5"/>
        <v>31932151</v>
      </c>
      <c r="U40" s="31">
        <f t="shared" si="5"/>
        <v>51937045</v>
      </c>
      <c r="V40" s="31">
        <f t="shared" si="5"/>
        <v>70048399</v>
      </c>
      <c r="W40" s="31">
        <f t="shared" si="5"/>
        <v>227746363</v>
      </c>
      <c r="X40" s="31">
        <f t="shared" si="5"/>
        <v>-3210794</v>
      </c>
      <c r="Y40" s="31">
        <f t="shared" si="5"/>
        <v>230957157</v>
      </c>
      <c r="Z40" s="32">
        <f>+IF(X40&lt;&gt;0,+(Y40/X40)*100,0)</f>
        <v>-7193.1477696794009</v>
      </c>
      <c r="AA40" s="33">
        <f>+AA34+AA39</f>
        <v>-3210794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95802664</v>
      </c>
      <c r="D42" s="43">
        <f>+D25-D40</f>
        <v>0</v>
      </c>
      <c r="E42" s="44">
        <f t="shared" si="6"/>
        <v>0</v>
      </c>
      <c r="F42" s="45">
        <f t="shared" si="6"/>
        <v>133547452</v>
      </c>
      <c r="G42" s="45">
        <f t="shared" si="6"/>
        <v>14046296</v>
      </c>
      <c r="H42" s="45">
        <f t="shared" si="6"/>
        <v>-4248195</v>
      </c>
      <c r="I42" s="45">
        <f t="shared" si="6"/>
        <v>13119985</v>
      </c>
      <c r="J42" s="45">
        <f t="shared" si="6"/>
        <v>22918086</v>
      </c>
      <c r="K42" s="45">
        <f t="shared" si="6"/>
        <v>13835831</v>
      </c>
      <c r="L42" s="45">
        <f t="shared" si="6"/>
        <v>16912224</v>
      </c>
      <c r="M42" s="45">
        <f t="shared" si="6"/>
        <v>12070284</v>
      </c>
      <c r="N42" s="45">
        <f t="shared" si="6"/>
        <v>42818339</v>
      </c>
      <c r="O42" s="45">
        <f t="shared" si="6"/>
        <v>15851232</v>
      </c>
      <c r="P42" s="45">
        <f t="shared" si="6"/>
        <v>17549532</v>
      </c>
      <c r="Q42" s="45">
        <f t="shared" si="6"/>
        <v>19897712</v>
      </c>
      <c r="R42" s="45">
        <f t="shared" si="6"/>
        <v>53298476</v>
      </c>
      <c r="S42" s="45">
        <f t="shared" si="6"/>
        <v>-24135166</v>
      </c>
      <c r="T42" s="45">
        <f t="shared" si="6"/>
        <v>40514218</v>
      </c>
      <c r="U42" s="45">
        <f t="shared" si="6"/>
        <v>1031537</v>
      </c>
      <c r="V42" s="45">
        <f t="shared" si="6"/>
        <v>17410589</v>
      </c>
      <c r="W42" s="45">
        <f t="shared" si="6"/>
        <v>136445490</v>
      </c>
      <c r="X42" s="45">
        <f t="shared" si="6"/>
        <v>133547452</v>
      </c>
      <c r="Y42" s="45">
        <f t="shared" si="6"/>
        <v>2898038</v>
      </c>
      <c r="Z42" s="46">
        <f>+IF(X42&lt;&gt;0,+(Y42/X42)*100,0)</f>
        <v>2.1700436486051413</v>
      </c>
      <c r="AA42" s="47">
        <f>+AA25-AA40</f>
        <v>133547452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-195022072</v>
      </c>
      <c r="D6" s="18"/>
      <c r="E6" s="19">
        <v>-18296348</v>
      </c>
      <c r="F6" s="20">
        <v>-34356344</v>
      </c>
      <c r="G6" s="20">
        <v>-194348220</v>
      </c>
      <c r="H6" s="20">
        <v>-21338711</v>
      </c>
      <c r="I6" s="20">
        <v>-19853943</v>
      </c>
      <c r="J6" s="20">
        <v>-235540874</v>
      </c>
      <c r="K6" s="20">
        <v>-5890102</v>
      </c>
      <c r="L6" s="20">
        <v>21488864</v>
      </c>
      <c r="M6" s="20">
        <v>460578</v>
      </c>
      <c r="N6" s="20">
        <v>16059340</v>
      </c>
      <c r="O6" s="20">
        <v>-5400949</v>
      </c>
      <c r="P6" s="20">
        <v>6081148</v>
      </c>
      <c r="Q6" s="20">
        <v>30892462</v>
      </c>
      <c r="R6" s="20">
        <v>31572661</v>
      </c>
      <c r="S6" s="20">
        <v>-3335985</v>
      </c>
      <c r="T6" s="20">
        <v>-2504827</v>
      </c>
      <c r="U6" s="20">
        <v>-12976740</v>
      </c>
      <c r="V6" s="20">
        <v>-18817552</v>
      </c>
      <c r="W6" s="20">
        <v>-206726425</v>
      </c>
      <c r="X6" s="20">
        <v>-34356344</v>
      </c>
      <c r="Y6" s="20">
        <v>-172370081</v>
      </c>
      <c r="Z6" s="21">
        <v>501.71252505796309</v>
      </c>
      <c r="AA6" s="22">
        <v>-34356344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22647835</v>
      </c>
      <c r="D8" s="18"/>
      <c r="E8" s="19">
        <v>9670585</v>
      </c>
      <c r="F8" s="20">
        <v>9670585</v>
      </c>
      <c r="G8" s="20">
        <v>24641254</v>
      </c>
      <c r="H8" s="20">
        <v>121794</v>
      </c>
      <c r="I8" s="20">
        <v>25944</v>
      </c>
      <c r="J8" s="20">
        <v>24788992</v>
      </c>
      <c r="K8" s="20">
        <v>2977316</v>
      </c>
      <c r="L8" s="20">
        <v>310614</v>
      </c>
      <c r="M8" s="20">
        <v>299965</v>
      </c>
      <c r="N8" s="20">
        <v>3587895</v>
      </c>
      <c r="O8" s="20">
        <v>1464094</v>
      </c>
      <c r="P8" s="20">
        <v>-1832526</v>
      </c>
      <c r="Q8" s="20">
        <v>561152</v>
      </c>
      <c r="R8" s="20">
        <v>192720</v>
      </c>
      <c r="S8" s="20">
        <v>1921843</v>
      </c>
      <c r="T8" s="20">
        <v>-1467742</v>
      </c>
      <c r="U8" s="20">
        <v>-469667</v>
      </c>
      <c r="V8" s="20">
        <v>-15566</v>
      </c>
      <c r="W8" s="20">
        <v>28554041</v>
      </c>
      <c r="X8" s="20">
        <v>9670585</v>
      </c>
      <c r="Y8" s="20">
        <v>18883456</v>
      </c>
      <c r="Z8" s="21">
        <v>195.26694610512186</v>
      </c>
      <c r="AA8" s="22">
        <v>9670585</v>
      </c>
    </row>
    <row r="9" spans="1:27" ht="13.5" x14ac:dyDescent="0.25">
      <c r="A9" s="23" t="s">
        <v>37</v>
      </c>
      <c r="B9" s="17" t="s">
        <v>32</v>
      </c>
      <c r="C9" s="18">
        <v>49962314</v>
      </c>
      <c r="D9" s="18"/>
      <c r="E9" s="19">
        <v>5004</v>
      </c>
      <c r="F9" s="20">
        <v>5004</v>
      </c>
      <c r="G9" s="20">
        <v>51996510</v>
      </c>
      <c r="H9" s="20">
        <v>3752369</v>
      </c>
      <c r="I9" s="20">
        <v>3224960</v>
      </c>
      <c r="J9" s="20">
        <v>58973839</v>
      </c>
      <c r="K9" s="20">
        <v>1153378</v>
      </c>
      <c r="L9" s="20">
        <v>2668076</v>
      </c>
      <c r="M9" s="20">
        <v>743008</v>
      </c>
      <c r="N9" s="20">
        <v>4564462</v>
      </c>
      <c r="O9" s="20">
        <v>1151865</v>
      </c>
      <c r="P9" s="20">
        <v>59303</v>
      </c>
      <c r="Q9" s="20">
        <v>2028552</v>
      </c>
      <c r="R9" s="20">
        <v>3239720</v>
      </c>
      <c r="S9" s="20">
        <v>759386</v>
      </c>
      <c r="T9" s="20">
        <v>1098443</v>
      </c>
      <c r="U9" s="20">
        <v>4422491</v>
      </c>
      <c r="V9" s="20">
        <v>6280320</v>
      </c>
      <c r="W9" s="20">
        <v>73058341</v>
      </c>
      <c r="X9" s="20">
        <v>5004</v>
      </c>
      <c r="Y9" s="20">
        <v>73053337</v>
      </c>
      <c r="Z9" s="21">
        <v>1459898.8209432454</v>
      </c>
      <c r="AA9" s="22">
        <v>5004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-1616526</v>
      </c>
      <c r="D11" s="18"/>
      <c r="E11" s="19"/>
      <c r="F11" s="20">
        <v>-60000</v>
      </c>
      <c r="G11" s="20">
        <v>-1670199</v>
      </c>
      <c r="H11" s="20">
        <v>-84138</v>
      </c>
      <c r="I11" s="20">
        <v>-14836</v>
      </c>
      <c r="J11" s="20">
        <v>-1769173</v>
      </c>
      <c r="K11" s="20">
        <v>-92342</v>
      </c>
      <c r="L11" s="20">
        <v>-526</v>
      </c>
      <c r="M11" s="20">
        <v>-74846</v>
      </c>
      <c r="N11" s="20">
        <v>-167714</v>
      </c>
      <c r="O11" s="20">
        <v>-50560</v>
      </c>
      <c r="P11" s="20">
        <v>-9732</v>
      </c>
      <c r="Q11" s="20">
        <v>-8550</v>
      </c>
      <c r="R11" s="20">
        <v>-68842</v>
      </c>
      <c r="S11" s="20">
        <v>-3929</v>
      </c>
      <c r="T11" s="20">
        <v>-19748</v>
      </c>
      <c r="U11" s="20">
        <v>-40805</v>
      </c>
      <c r="V11" s="20">
        <v>-64482</v>
      </c>
      <c r="W11" s="20">
        <v>-2070211</v>
      </c>
      <c r="X11" s="20">
        <v>-60000</v>
      </c>
      <c r="Y11" s="20">
        <v>-2010211</v>
      </c>
      <c r="Z11" s="21">
        <v>3350.3516666666669</v>
      </c>
      <c r="AA11" s="22">
        <v>-60000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-124028449</v>
      </c>
      <c r="D12" s="29">
        <f>SUM(D6:D11)</f>
        <v>0</v>
      </c>
      <c r="E12" s="30">
        <f t="shared" si="0"/>
        <v>-8620759</v>
      </c>
      <c r="F12" s="31">
        <f t="shared" si="0"/>
        <v>-24740755</v>
      </c>
      <c r="G12" s="31">
        <f t="shared" si="0"/>
        <v>-119380655</v>
      </c>
      <c r="H12" s="31">
        <f t="shared" si="0"/>
        <v>-17548686</v>
      </c>
      <c r="I12" s="31">
        <f t="shared" si="0"/>
        <v>-16617875</v>
      </c>
      <c r="J12" s="31">
        <f t="shared" si="0"/>
        <v>-153547216</v>
      </c>
      <c r="K12" s="31">
        <f t="shared" si="0"/>
        <v>-1851750</v>
      </c>
      <c r="L12" s="31">
        <f t="shared" si="0"/>
        <v>24467028</v>
      </c>
      <c r="M12" s="31">
        <f t="shared" si="0"/>
        <v>1428705</v>
      </c>
      <c r="N12" s="31">
        <f t="shared" si="0"/>
        <v>24043983</v>
      </c>
      <c r="O12" s="31">
        <f t="shared" si="0"/>
        <v>-2835550</v>
      </c>
      <c r="P12" s="31">
        <f t="shared" si="0"/>
        <v>4298193</v>
      </c>
      <c r="Q12" s="31">
        <f t="shared" si="0"/>
        <v>33473616</v>
      </c>
      <c r="R12" s="31">
        <f t="shared" si="0"/>
        <v>34936259</v>
      </c>
      <c r="S12" s="31">
        <f t="shared" si="0"/>
        <v>-658685</v>
      </c>
      <c r="T12" s="31">
        <f t="shared" si="0"/>
        <v>-2893874</v>
      </c>
      <c r="U12" s="31">
        <f t="shared" si="0"/>
        <v>-9064721</v>
      </c>
      <c r="V12" s="31">
        <f t="shared" si="0"/>
        <v>-12617280</v>
      </c>
      <c r="W12" s="31">
        <f t="shared" si="0"/>
        <v>-107184254</v>
      </c>
      <c r="X12" s="31">
        <f t="shared" si="0"/>
        <v>-24740755</v>
      </c>
      <c r="Y12" s="31">
        <f t="shared" si="0"/>
        <v>-82443499</v>
      </c>
      <c r="Z12" s="32">
        <f>+IF(X12&lt;&gt;0,+(Y12/X12)*100,0)</f>
        <v>333.22951947101046</v>
      </c>
      <c r="AA12" s="33">
        <f>SUM(AA6:AA11)</f>
        <v>-24740755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82326765</v>
      </c>
      <c r="D19" s="18"/>
      <c r="E19" s="19">
        <v>98180028</v>
      </c>
      <c r="F19" s="20">
        <v>89283778</v>
      </c>
      <c r="G19" s="20">
        <v>190608318</v>
      </c>
      <c r="H19" s="20">
        <v>-55864973</v>
      </c>
      <c r="I19" s="20">
        <v>15664566</v>
      </c>
      <c r="J19" s="20">
        <v>150407911</v>
      </c>
      <c r="K19" s="20">
        <v>4362695</v>
      </c>
      <c r="L19" s="20">
        <v>43553885</v>
      </c>
      <c r="M19" s="20">
        <v>5599441</v>
      </c>
      <c r="N19" s="20">
        <v>53516021</v>
      </c>
      <c r="O19" s="20">
        <v>652716</v>
      </c>
      <c r="P19" s="20">
        <v>847053</v>
      </c>
      <c r="Q19" s="20">
        <v>9632165</v>
      </c>
      <c r="R19" s="20">
        <v>11131934</v>
      </c>
      <c r="S19" s="20">
        <v>1899188</v>
      </c>
      <c r="T19" s="20">
        <v>3692134</v>
      </c>
      <c r="U19" s="20">
        <v>12790079</v>
      </c>
      <c r="V19" s="20">
        <v>18381401</v>
      </c>
      <c r="W19" s="20">
        <v>233437267</v>
      </c>
      <c r="X19" s="20">
        <v>89283778</v>
      </c>
      <c r="Y19" s="20">
        <v>144153489</v>
      </c>
      <c r="Z19" s="21">
        <v>161.45540906658317</v>
      </c>
      <c r="AA19" s="22">
        <v>89283778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82326765</v>
      </c>
      <c r="D24" s="29">
        <f>SUM(D15:D23)</f>
        <v>0</v>
      </c>
      <c r="E24" s="36">
        <f t="shared" si="1"/>
        <v>98180028</v>
      </c>
      <c r="F24" s="37">
        <f t="shared" si="1"/>
        <v>89283778</v>
      </c>
      <c r="G24" s="37">
        <f t="shared" si="1"/>
        <v>190608318</v>
      </c>
      <c r="H24" s="37">
        <f t="shared" si="1"/>
        <v>-55864973</v>
      </c>
      <c r="I24" s="37">
        <f t="shared" si="1"/>
        <v>15664566</v>
      </c>
      <c r="J24" s="37">
        <f t="shared" si="1"/>
        <v>150407911</v>
      </c>
      <c r="K24" s="37">
        <f t="shared" si="1"/>
        <v>4362695</v>
      </c>
      <c r="L24" s="37">
        <f t="shared" si="1"/>
        <v>43553885</v>
      </c>
      <c r="M24" s="37">
        <f t="shared" si="1"/>
        <v>5599441</v>
      </c>
      <c r="N24" s="37">
        <f t="shared" si="1"/>
        <v>53516021</v>
      </c>
      <c r="O24" s="37">
        <f t="shared" si="1"/>
        <v>652716</v>
      </c>
      <c r="P24" s="37">
        <f t="shared" si="1"/>
        <v>847053</v>
      </c>
      <c r="Q24" s="37">
        <f t="shared" si="1"/>
        <v>9632165</v>
      </c>
      <c r="R24" s="37">
        <f t="shared" si="1"/>
        <v>11131934</v>
      </c>
      <c r="S24" s="37">
        <f t="shared" si="1"/>
        <v>1899188</v>
      </c>
      <c r="T24" s="37">
        <f t="shared" si="1"/>
        <v>3692134</v>
      </c>
      <c r="U24" s="37">
        <f t="shared" si="1"/>
        <v>12790079</v>
      </c>
      <c r="V24" s="37">
        <f t="shared" si="1"/>
        <v>18381401</v>
      </c>
      <c r="W24" s="37">
        <f t="shared" si="1"/>
        <v>233437267</v>
      </c>
      <c r="X24" s="37">
        <f t="shared" si="1"/>
        <v>89283778</v>
      </c>
      <c r="Y24" s="37">
        <f t="shared" si="1"/>
        <v>144153489</v>
      </c>
      <c r="Z24" s="38">
        <f>+IF(X24&lt;&gt;0,+(Y24/X24)*100,0)</f>
        <v>161.45540906658317</v>
      </c>
      <c r="AA24" s="39">
        <f>SUM(AA15:AA23)</f>
        <v>89283778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-41701684</v>
      </c>
      <c r="D25" s="29">
        <f>+D12+D24</f>
        <v>0</v>
      </c>
      <c r="E25" s="30">
        <f t="shared" si="2"/>
        <v>89559269</v>
      </c>
      <c r="F25" s="31">
        <f t="shared" si="2"/>
        <v>64543023</v>
      </c>
      <c r="G25" s="31">
        <f t="shared" si="2"/>
        <v>71227663</v>
      </c>
      <c r="H25" s="31">
        <f t="shared" si="2"/>
        <v>-73413659</v>
      </c>
      <c r="I25" s="31">
        <f t="shared" si="2"/>
        <v>-953309</v>
      </c>
      <c r="J25" s="31">
        <f t="shared" si="2"/>
        <v>-3139305</v>
      </c>
      <c r="K25" s="31">
        <f t="shared" si="2"/>
        <v>2510945</v>
      </c>
      <c r="L25" s="31">
        <f t="shared" si="2"/>
        <v>68020913</v>
      </c>
      <c r="M25" s="31">
        <f t="shared" si="2"/>
        <v>7028146</v>
      </c>
      <c r="N25" s="31">
        <f t="shared" si="2"/>
        <v>77560004</v>
      </c>
      <c r="O25" s="31">
        <f t="shared" si="2"/>
        <v>-2182834</v>
      </c>
      <c r="P25" s="31">
        <f t="shared" si="2"/>
        <v>5145246</v>
      </c>
      <c r="Q25" s="31">
        <f t="shared" si="2"/>
        <v>43105781</v>
      </c>
      <c r="R25" s="31">
        <f t="shared" si="2"/>
        <v>46068193</v>
      </c>
      <c r="S25" s="31">
        <f t="shared" si="2"/>
        <v>1240503</v>
      </c>
      <c r="T25" s="31">
        <f t="shared" si="2"/>
        <v>798260</v>
      </c>
      <c r="U25" s="31">
        <f t="shared" si="2"/>
        <v>3725358</v>
      </c>
      <c r="V25" s="31">
        <f t="shared" si="2"/>
        <v>5764121</v>
      </c>
      <c r="W25" s="31">
        <f t="shared" si="2"/>
        <v>126253013</v>
      </c>
      <c r="X25" s="31">
        <f t="shared" si="2"/>
        <v>64543023</v>
      </c>
      <c r="Y25" s="31">
        <f t="shared" si="2"/>
        <v>61709990</v>
      </c>
      <c r="Z25" s="32">
        <f>+IF(X25&lt;&gt;0,+(Y25/X25)*100,0)</f>
        <v>95.610628588004005</v>
      </c>
      <c r="AA25" s="33">
        <f>+AA12+AA24</f>
        <v>64543023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-30720</v>
      </c>
      <c r="D31" s="18"/>
      <c r="E31" s="19"/>
      <c r="F31" s="20"/>
      <c r="G31" s="20">
        <v>-30720</v>
      </c>
      <c r="H31" s="20"/>
      <c r="I31" s="20"/>
      <c r="J31" s="20">
        <v>-30720</v>
      </c>
      <c r="K31" s="20"/>
      <c r="L31" s="20"/>
      <c r="M31" s="20">
        <v>-1637</v>
      </c>
      <c r="N31" s="20">
        <v>-1637</v>
      </c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24398874</v>
      </c>
      <c r="D32" s="18"/>
      <c r="E32" s="19">
        <v>-399944</v>
      </c>
      <c r="F32" s="20">
        <v>3540056</v>
      </c>
      <c r="G32" s="20">
        <v>27463695</v>
      </c>
      <c r="H32" s="20">
        <v>-1905238</v>
      </c>
      <c r="I32" s="20">
        <v>497817</v>
      </c>
      <c r="J32" s="20">
        <v>26056274</v>
      </c>
      <c r="K32" s="20">
        <v>792463</v>
      </c>
      <c r="L32" s="20">
        <v>647529</v>
      </c>
      <c r="M32" s="20">
        <v>579817</v>
      </c>
      <c r="N32" s="20">
        <v>2019809</v>
      </c>
      <c r="O32" s="20">
        <v>-11272683</v>
      </c>
      <c r="P32" s="20">
        <v>597512</v>
      </c>
      <c r="Q32" s="20">
        <v>33995388</v>
      </c>
      <c r="R32" s="20">
        <v>23320217</v>
      </c>
      <c r="S32" s="20">
        <v>620723</v>
      </c>
      <c r="T32" s="20">
        <v>-6017256</v>
      </c>
      <c r="U32" s="20">
        <v>-11109724</v>
      </c>
      <c r="V32" s="20">
        <v>-16506257</v>
      </c>
      <c r="W32" s="20">
        <v>34890043</v>
      </c>
      <c r="X32" s="20">
        <v>3540056</v>
      </c>
      <c r="Y32" s="20">
        <v>31349987</v>
      </c>
      <c r="Z32" s="21">
        <v>885.57884395049109</v>
      </c>
      <c r="AA32" s="22">
        <v>3540056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24368154</v>
      </c>
      <c r="D34" s="29">
        <f>SUM(D29:D33)</f>
        <v>0</v>
      </c>
      <c r="E34" s="30">
        <f t="shared" si="3"/>
        <v>-399944</v>
      </c>
      <c r="F34" s="31">
        <f t="shared" si="3"/>
        <v>3540056</v>
      </c>
      <c r="G34" s="31">
        <f t="shared" si="3"/>
        <v>27432975</v>
      </c>
      <c r="H34" s="31">
        <f t="shared" si="3"/>
        <v>-1905238</v>
      </c>
      <c r="I34" s="31">
        <f t="shared" si="3"/>
        <v>497817</v>
      </c>
      <c r="J34" s="31">
        <f t="shared" si="3"/>
        <v>26025554</v>
      </c>
      <c r="K34" s="31">
        <f t="shared" si="3"/>
        <v>792463</v>
      </c>
      <c r="L34" s="31">
        <f t="shared" si="3"/>
        <v>647529</v>
      </c>
      <c r="M34" s="31">
        <f t="shared" si="3"/>
        <v>578180</v>
      </c>
      <c r="N34" s="31">
        <f t="shared" si="3"/>
        <v>2018172</v>
      </c>
      <c r="O34" s="31">
        <f t="shared" si="3"/>
        <v>-11272683</v>
      </c>
      <c r="P34" s="31">
        <f t="shared" si="3"/>
        <v>597512</v>
      </c>
      <c r="Q34" s="31">
        <f t="shared" si="3"/>
        <v>33995388</v>
      </c>
      <c r="R34" s="31">
        <f t="shared" si="3"/>
        <v>23320217</v>
      </c>
      <c r="S34" s="31">
        <f t="shared" si="3"/>
        <v>620723</v>
      </c>
      <c r="T34" s="31">
        <f t="shared" si="3"/>
        <v>-6017256</v>
      </c>
      <c r="U34" s="31">
        <f t="shared" si="3"/>
        <v>-11109724</v>
      </c>
      <c r="V34" s="31">
        <f t="shared" si="3"/>
        <v>-16506257</v>
      </c>
      <c r="W34" s="31">
        <f t="shared" si="3"/>
        <v>34857686</v>
      </c>
      <c r="X34" s="31">
        <f t="shared" si="3"/>
        <v>3540056</v>
      </c>
      <c r="Y34" s="31">
        <f t="shared" si="3"/>
        <v>31317630</v>
      </c>
      <c r="Z34" s="32">
        <f>+IF(X34&lt;&gt;0,+(Y34/X34)*100,0)</f>
        <v>884.66481886162251</v>
      </c>
      <c r="AA34" s="33">
        <f>SUM(AA29:AA33)</f>
        <v>3540056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24368154</v>
      </c>
      <c r="D40" s="29">
        <f>+D34+D39</f>
        <v>0</v>
      </c>
      <c r="E40" s="30">
        <f t="shared" si="5"/>
        <v>-399944</v>
      </c>
      <c r="F40" s="31">
        <f t="shared" si="5"/>
        <v>3540056</v>
      </c>
      <c r="G40" s="31">
        <f t="shared" si="5"/>
        <v>27432975</v>
      </c>
      <c r="H40" s="31">
        <f t="shared" si="5"/>
        <v>-1905238</v>
      </c>
      <c r="I40" s="31">
        <f t="shared" si="5"/>
        <v>497817</v>
      </c>
      <c r="J40" s="31">
        <f t="shared" si="5"/>
        <v>26025554</v>
      </c>
      <c r="K40" s="31">
        <f t="shared" si="5"/>
        <v>792463</v>
      </c>
      <c r="L40" s="31">
        <f t="shared" si="5"/>
        <v>647529</v>
      </c>
      <c r="M40" s="31">
        <f t="shared" si="5"/>
        <v>578180</v>
      </c>
      <c r="N40" s="31">
        <f t="shared" si="5"/>
        <v>2018172</v>
      </c>
      <c r="O40" s="31">
        <f t="shared" si="5"/>
        <v>-11272683</v>
      </c>
      <c r="P40" s="31">
        <f t="shared" si="5"/>
        <v>597512</v>
      </c>
      <c r="Q40" s="31">
        <f t="shared" si="5"/>
        <v>33995388</v>
      </c>
      <c r="R40" s="31">
        <f t="shared" si="5"/>
        <v>23320217</v>
      </c>
      <c r="S40" s="31">
        <f t="shared" si="5"/>
        <v>620723</v>
      </c>
      <c r="T40" s="31">
        <f t="shared" si="5"/>
        <v>-6017256</v>
      </c>
      <c r="U40" s="31">
        <f t="shared" si="5"/>
        <v>-11109724</v>
      </c>
      <c r="V40" s="31">
        <f t="shared" si="5"/>
        <v>-16506257</v>
      </c>
      <c r="W40" s="31">
        <f t="shared" si="5"/>
        <v>34857686</v>
      </c>
      <c r="X40" s="31">
        <f t="shared" si="5"/>
        <v>3540056</v>
      </c>
      <c r="Y40" s="31">
        <f t="shared" si="5"/>
        <v>31317630</v>
      </c>
      <c r="Z40" s="32">
        <f>+IF(X40&lt;&gt;0,+(Y40/X40)*100,0)</f>
        <v>884.66481886162251</v>
      </c>
      <c r="AA40" s="33">
        <f>+AA34+AA39</f>
        <v>3540056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-66069838</v>
      </c>
      <c r="D42" s="43">
        <f>+D25-D40</f>
        <v>0</v>
      </c>
      <c r="E42" s="44">
        <f t="shared" si="6"/>
        <v>89959213</v>
      </c>
      <c r="F42" s="45">
        <f t="shared" si="6"/>
        <v>61002967</v>
      </c>
      <c r="G42" s="45">
        <f t="shared" si="6"/>
        <v>43794688</v>
      </c>
      <c r="H42" s="45">
        <f t="shared" si="6"/>
        <v>-71508421</v>
      </c>
      <c r="I42" s="45">
        <f t="shared" si="6"/>
        <v>-1451126</v>
      </c>
      <c r="J42" s="45">
        <f t="shared" si="6"/>
        <v>-29164859</v>
      </c>
      <c r="K42" s="45">
        <f t="shared" si="6"/>
        <v>1718482</v>
      </c>
      <c r="L42" s="45">
        <f t="shared" si="6"/>
        <v>67373384</v>
      </c>
      <c r="M42" s="45">
        <f t="shared" si="6"/>
        <v>6449966</v>
      </c>
      <c r="N42" s="45">
        <f t="shared" si="6"/>
        <v>75541832</v>
      </c>
      <c r="O42" s="45">
        <f t="shared" si="6"/>
        <v>9089849</v>
      </c>
      <c r="P42" s="45">
        <f t="shared" si="6"/>
        <v>4547734</v>
      </c>
      <c r="Q42" s="45">
        <f t="shared" si="6"/>
        <v>9110393</v>
      </c>
      <c r="R42" s="45">
        <f t="shared" si="6"/>
        <v>22747976</v>
      </c>
      <c r="S42" s="45">
        <f t="shared" si="6"/>
        <v>619780</v>
      </c>
      <c r="T42" s="45">
        <f t="shared" si="6"/>
        <v>6815516</v>
      </c>
      <c r="U42" s="45">
        <f t="shared" si="6"/>
        <v>14835082</v>
      </c>
      <c r="V42" s="45">
        <f t="shared" si="6"/>
        <v>22270378</v>
      </c>
      <c r="W42" s="45">
        <f t="shared" si="6"/>
        <v>91395327</v>
      </c>
      <c r="X42" s="45">
        <f t="shared" si="6"/>
        <v>61002967</v>
      </c>
      <c r="Y42" s="45">
        <f t="shared" si="6"/>
        <v>30392360</v>
      </c>
      <c r="Z42" s="46">
        <f>+IF(X42&lt;&gt;0,+(Y42/X42)*100,0)</f>
        <v>49.821117717110383</v>
      </c>
      <c r="AA42" s="47">
        <f>+AA25-AA40</f>
        <v>61002967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89959212</v>
      </c>
      <c r="F45" s="20">
        <v>61002966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61002966</v>
      </c>
      <c r="Y45" s="20">
        <v>-61002966</v>
      </c>
      <c r="Z45" s="48">
        <v>-100</v>
      </c>
      <c r="AA45" s="22">
        <v>61002966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89959212</v>
      </c>
      <c r="F48" s="53">
        <f t="shared" si="7"/>
        <v>61002966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61002966</v>
      </c>
      <c r="Y48" s="53">
        <f t="shared" si="7"/>
        <v>-61002966</v>
      </c>
      <c r="Z48" s="54">
        <f>+IF(X48&lt;&gt;0,+(Y48/X48)*100,0)</f>
        <v>-100</v>
      </c>
      <c r="AA48" s="55">
        <f>SUM(AA45:AA47)</f>
        <v>61002966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-144748211</v>
      </c>
      <c r="D6" s="18"/>
      <c r="E6" s="19">
        <v>-86293784</v>
      </c>
      <c r="F6" s="20">
        <v>-86960707</v>
      </c>
      <c r="G6" s="20">
        <v>-145415328</v>
      </c>
      <c r="H6" s="20">
        <v>-6843917</v>
      </c>
      <c r="I6" s="20">
        <v>-3459394</v>
      </c>
      <c r="J6" s="20">
        <v>-155718639</v>
      </c>
      <c r="K6" s="20">
        <v>-3895021</v>
      </c>
      <c r="L6" s="20">
        <v>-14710183</v>
      </c>
      <c r="M6" s="20">
        <v>-4847522</v>
      </c>
      <c r="N6" s="20">
        <v>-23452726</v>
      </c>
      <c r="O6" s="20">
        <v>-2655567</v>
      </c>
      <c r="P6" s="20">
        <v>63799</v>
      </c>
      <c r="Q6" s="20">
        <v>-6073334</v>
      </c>
      <c r="R6" s="20">
        <v>-8665102</v>
      </c>
      <c r="S6" s="20">
        <v>-731477</v>
      </c>
      <c r="T6" s="20">
        <v>-1905776</v>
      </c>
      <c r="U6" s="20">
        <v>-9987851</v>
      </c>
      <c r="V6" s="20">
        <v>-12625104</v>
      </c>
      <c r="W6" s="20">
        <v>-200461571</v>
      </c>
      <c r="X6" s="20">
        <v>-86960707</v>
      </c>
      <c r="Y6" s="20">
        <v>-113500864</v>
      </c>
      <c r="Z6" s="21">
        <v>130.51971162101984</v>
      </c>
      <c r="AA6" s="22">
        <v>-86960707</v>
      </c>
    </row>
    <row r="7" spans="1:27" ht="13.5" x14ac:dyDescent="0.25">
      <c r="A7" s="23" t="s">
        <v>35</v>
      </c>
      <c r="B7" s="17" t="s">
        <v>32</v>
      </c>
      <c r="C7" s="18">
        <v>181002</v>
      </c>
      <c r="D7" s="18"/>
      <c r="E7" s="19"/>
      <c r="F7" s="20"/>
      <c r="G7" s="20">
        <v>181002</v>
      </c>
      <c r="H7" s="20"/>
      <c r="I7" s="20"/>
      <c r="J7" s="20">
        <v>181002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181002</v>
      </c>
      <c r="X7" s="20"/>
      <c r="Y7" s="20">
        <v>181002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11564298</v>
      </c>
      <c r="D8" s="18"/>
      <c r="E8" s="19">
        <v>38809081</v>
      </c>
      <c r="F8" s="20">
        <v>38810388</v>
      </c>
      <c r="G8" s="20">
        <v>12922638</v>
      </c>
      <c r="H8" s="20">
        <v>1092788</v>
      </c>
      <c r="I8" s="20">
        <v>-1134583</v>
      </c>
      <c r="J8" s="20">
        <v>12880843</v>
      </c>
      <c r="K8" s="20">
        <v>153769</v>
      </c>
      <c r="L8" s="20">
        <v>530697</v>
      </c>
      <c r="M8" s="20">
        <v>697577</v>
      </c>
      <c r="N8" s="20">
        <v>1382043</v>
      </c>
      <c r="O8" s="20">
        <v>416444</v>
      </c>
      <c r="P8" s="20">
        <v>222060</v>
      </c>
      <c r="Q8" s="20">
        <v>382982</v>
      </c>
      <c r="R8" s="20">
        <v>1021486</v>
      </c>
      <c r="S8" s="20">
        <v>610247</v>
      </c>
      <c r="T8" s="20">
        <v>-430387</v>
      </c>
      <c r="U8" s="20">
        <v>94396</v>
      </c>
      <c r="V8" s="20">
        <v>274256</v>
      </c>
      <c r="W8" s="20">
        <v>15558628</v>
      </c>
      <c r="X8" s="20">
        <v>38810388</v>
      </c>
      <c r="Y8" s="20">
        <v>-23251760</v>
      </c>
      <c r="Z8" s="21">
        <v>-59.911176358247175</v>
      </c>
      <c r="AA8" s="22">
        <v>38810388</v>
      </c>
    </row>
    <row r="9" spans="1:27" ht="13.5" x14ac:dyDescent="0.25">
      <c r="A9" s="23" t="s">
        <v>37</v>
      </c>
      <c r="B9" s="17" t="s">
        <v>32</v>
      </c>
      <c r="C9" s="18">
        <v>28737234</v>
      </c>
      <c r="D9" s="18"/>
      <c r="E9" s="19">
        <v>157512</v>
      </c>
      <c r="F9" s="20">
        <v>157512</v>
      </c>
      <c r="G9" s="20">
        <v>28665322</v>
      </c>
      <c r="H9" s="20">
        <v>1089738</v>
      </c>
      <c r="I9" s="20">
        <v>-1089739</v>
      </c>
      <c r="J9" s="20">
        <v>28665321</v>
      </c>
      <c r="K9" s="20"/>
      <c r="L9" s="20"/>
      <c r="M9" s="20"/>
      <c r="N9" s="20"/>
      <c r="O9" s="20"/>
      <c r="P9" s="20"/>
      <c r="Q9" s="20">
        <v>40599</v>
      </c>
      <c r="R9" s="20">
        <v>40599</v>
      </c>
      <c r="S9" s="20">
        <v>-40599</v>
      </c>
      <c r="T9" s="20"/>
      <c r="U9" s="20">
        <v>13349</v>
      </c>
      <c r="V9" s="20">
        <v>-27250</v>
      </c>
      <c r="W9" s="20">
        <v>28678670</v>
      </c>
      <c r="X9" s="20">
        <v>157512</v>
      </c>
      <c r="Y9" s="20">
        <v>28521158</v>
      </c>
      <c r="Z9" s="21">
        <v>18107.292142820865</v>
      </c>
      <c r="AA9" s="22">
        <v>157512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-1052878</v>
      </c>
      <c r="D11" s="18"/>
      <c r="E11" s="19">
        <v>-1617260</v>
      </c>
      <c r="F11" s="20">
        <v>-1917260</v>
      </c>
      <c r="G11" s="20">
        <v>-1052879</v>
      </c>
      <c r="H11" s="20"/>
      <c r="I11" s="20">
        <v>-259375</v>
      </c>
      <c r="J11" s="20">
        <v>-1312254</v>
      </c>
      <c r="K11" s="20"/>
      <c r="L11" s="20">
        <v>-990912</v>
      </c>
      <c r="M11" s="20">
        <v>-34806</v>
      </c>
      <c r="N11" s="20">
        <v>-1025718</v>
      </c>
      <c r="O11" s="20"/>
      <c r="P11" s="20"/>
      <c r="Q11" s="20">
        <v>-85241</v>
      </c>
      <c r="R11" s="20">
        <v>-85241</v>
      </c>
      <c r="S11" s="20">
        <v>-12265</v>
      </c>
      <c r="T11" s="20"/>
      <c r="U11" s="20">
        <v>-454522</v>
      </c>
      <c r="V11" s="20">
        <v>-466787</v>
      </c>
      <c r="W11" s="20">
        <v>-2890000</v>
      </c>
      <c r="X11" s="20">
        <v>-1917260</v>
      </c>
      <c r="Y11" s="20">
        <v>-972740</v>
      </c>
      <c r="Z11" s="21">
        <v>50.735946089732224</v>
      </c>
      <c r="AA11" s="22">
        <v>-1917260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-105318555</v>
      </c>
      <c r="D12" s="29">
        <f>SUM(D6:D11)</f>
        <v>0</v>
      </c>
      <c r="E12" s="30">
        <f t="shared" si="0"/>
        <v>-48944451</v>
      </c>
      <c r="F12" s="31">
        <f t="shared" si="0"/>
        <v>-49910067</v>
      </c>
      <c r="G12" s="31">
        <f t="shared" si="0"/>
        <v>-104699245</v>
      </c>
      <c r="H12" s="31">
        <f t="shared" si="0"/>
        <v>-4661391</v>
      </c>
      <c r="I12" s="31">
        <f t="shared" si="0"/>
        <v>-5943091</v>
      </c>
      <c r="J12" s="31">
        <f t="shared" si="0"/>
        <v>-115303727</v>
      </c>
      <c r="K12" s="31">
        <f t="shared" si="0"/>
        <v>-3741252</v>
      </c>
      <c r="L12" s="31">
        <f t="shared" si="0"/>
        <v>-15170398</v>
      </c>
      <c r="M12" s="31">
        <f t="shared" si="0"/>
        <v>-4184751</v>
      </c>
      <c r="N12" s="31">
        <f t="shared" si="0"/>
        <v>-23096401</v>
      </c>
      <c r="O12" s="31">
        <f t="shared" si="0"/>
        <v>-2239123</v>
      </c>
      <c r="P12" s="31">
        <f t="shared" si="0"/>
        <v>285859</v>
      </c>
      <c r="Q12" s="31">
        <f t="shared" si="0"/>
        <v>-5734994</v>
      </c>
      <c r="R12" s="31">
        <f t="shared" si="0"/>
        <v>-7688258</v>
      </c>
      <c r="S12" s="31">
        <f t="shared" si="0"/>
        <v>-174094</v>
      </c>
      <c r="T12" s="31">
        <f t="shared" si="0"/>
        <v>-2336163</v>
      </c>
      <c r="U12" s="31">
        <f t="shared" si="0"/>
        <v>-10334628</v>
      </c>
      <c r="V12" s="31">
        <f t="shared" si="0"/>
        <v>-12844885</v>
      </c>
      <c r="W12" s="31">
        <f t="shared" si="0"/>
        <v>-158933271</v>
      </c>
      <c r="X12" s="31">
        <f t="shared" si="0"/>
        <v>-49910067</v>
      </c>
      <c r="Y12" s="31">
        <f t="shared" si="0"/>
        <v>-109023204</v>
      </c>
      <c r="Z12" s="32">
        <f>+IF(X12&lt;&gt;0,+(Y12/X12)*100,0)</f>
        <v>218.43930604220589</v>
      </c>
      <c r="AA12" s="33">
        <f>SUM(AA6:AA11)</f>
        <v>-49910067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30518569</v>
      </c>
      <c r="D19" s="18"/>
      <c r="E19" s="19">
        <v>17037777</v>
      </c>
      <c r="F19" s="20">
        <v>-4669297</v>
      </c>
      <c r="G19" s="20">
        <v>25349040</v>
      </c>
      <c r="H19" s="20">
        <v>5169527</v>
      </c>
      <c r="I19" s="20"/>
      <c r="J19" s="20">
        <v>30518567</v>
      </c>
      <c r="K19" s="20">
        <v>924448</v>
      </c>
      <c r="L19" s="20">
        <v>9622546</v>
      </c>
      <c r="M19" s="20">
        <v>2929342</v>
      </c>
      <c r="N19" s="20">
        <v>13476336</v>
      </c>
      <c r="O19" s="20">
        <v>214626</v>
      </c>
      <c r="P19" s="20">
        <v>-655668</v>
      </c>
      <c r="Q19" s="20">
        <v>3575368</v>
      </c>
      <c r="R19" s="20">
        <v>3134326</v>
      </c>
      <c r="S19" s="20">
        <v>287345</v>
      </c>
      <c r="T19" s="20">
        <v>1429214</v>
      </c>
      <c r="U19" s="20">
        <v>-5995747</v>
      </c>
      <c r="V19" s="20">
        <v>-4279188</v>
      </c>
      <c r="W19" s="20">
        <v>42850041</v>
      </c>
      <c r="X19" s="20">
        <v>-4669297</v>
      </c>
      <c r="Y19" s="20">
        <v>47519338</v>
      </c>
      <c r="Z19" s="21">
        <v>-1017.6979104134947</v>
      </c>
      <c r="AA19" s="22">
        <v>-4669297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30518569</v>
      </c>
      <c r="D24" s="29">
        <f>SUM(D15:D23)</f>
        <v>0</v>
      </c>
      <c r="E24" s="36">
        <f t="shared" si="1"/>
        <v>17037777</v>
      </c>
      <c r="F24" s="37">
        <f t="shared" si="1"/>
        <v>-4669297</v>
      </c>
      <c r="G24" s="37">
        <f t="shared" si="1"/>
        <v>25349040</v>
      </c>
      <c r="H24" s="37">
        <f t="shared" si="1"/>
        <v>5169527</v>
      </c>
      <c r="I24" s="37">
        <f t="shared" si="1"/>
        <v>0</v>
      </c>
      <c r="J24" s="37">
        <f t="shared" si="1"/>
        <v>30518567</v>
      </c>
      <c r="K24" s="37">
        <f t="shared" si="1"/>
        <v>924448</v>
      </c>
      <c r="L24" s="37">
        <f t="shared" si="1"/>
        <v>9622546</v>
      </c>
      <c r="M24" s="37">
        <f t="shared" si="1"/>
        <v>2929342</v>
      </c>
      <c r="N24" s="37">
        <f t="shared" si="1"/>
        <v>13476336</v>
      </c>
      <c r="O24" s="37">
        <f t="shared" si="1"/>
        <v>214626</v>
      </c>
      <c r="P24" s="37">
        <f t="shared" si="1"/>
        <v>-655668</v>
      </c>
      <c r="Q24" s="37">
        <f t="shared" si="1"/>
        <v>3575368</v>
      </c>
      <c r="R24" s="37">
        <f t="shared" si="1"/>
        <v>3134326</v>
      </c>
      <c r="S24" s="37">
        <f t="shared" si="1"/>
        <v>287345</v>
      </c>
      <c r="T24" s="37">
        <f t="shared" si="1"/>
        <v>1429214</v>
      </c>
      <c r="U24" s="37">
        <f t="shared" si="1"/>
        <v>-5995747</v>
      </c>
      <c r="V24" s="37">
        <f t="shared" si="1"/>
        <v>-4279188</v>
      </c>
      <c r="W24" s="37">
        <f t="shared" si="1"/>
        <v>42850041</v>
      </c>
      <c r="X24" s="37">
        <f t="shared" si="1"/>
        <v>-4669297</v>
      </c>
      <c r="Y24" s="37">
        <f t="shared" si="1"/>
        <v>47519338</v>
      </c>
      <c r="Z24" s="38">
        <f>+IF(X24&lt;&gt;0,+(Y24/X24)*100,0)</f>
        <v>-1017.6979104134947</v>
      </c>
      <c r="AA24" s="39">
        <f>SUM(AA15:AA23)</f>
        <v>-4669297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-74799986</v>
      </c>
      <c r="D25" s="29">
        <f>+D12+D24</f>
        <v>0</v>
      </c>
      <c r="E25" s="30">
        <f t="shared" si="2"/>
        <v>-31906674</v>
      </c>
      <c r="F25" s="31">
        <f t="shared" si="2"/>
        <v>-54579364</v>
      </c>
      <c r="G25" s="31">
        <f t="shared" si="2"/>
        <v>-79350205</v>
      </c>
      <c r="H25" s="31">
        <f t="shared" si="2"/>
        <v>508136</v>
      </c>
      <c r="I25" s="31">
        <f t="shared" si="2"/>
        <v>-5943091</v>
      </c>
      <c r="J25" s="31">
        <f t="shared" si="2"/>
        <v>-84785160</v>
      </c>
      <c r="K25" s="31">
        <f t="shared" si="2"/>
        <v>-2816804</v>
      </c>
      <c r="L25" s="31">
        <f t="shared" si="2"/>
        <v>-5547852</v>
      </c>
      <c r="M25" s="31">
        <f t="shared" si="2"/>
        <v>-1255409</v>
      </c>
      <c r="N25" s="31">
        <f t="shared" si="2"/>
        <v>-9620065</v>
      </c>
      <c r="O25" s="31">
        <f t="shared" si="2"/>
        <v>-2024497</v>
      </c>
      <c r="P25" s="31">
        <f t="shared" si="2"/>
        <v>-369809</v>
      </c>
      <c r="Q25" s="31">
        <f t="shared" si="2"/>
        <v>-2159626</v>
      </c>
      <c r="R25" s="31">
        <f t="shared" si="2"/>
        <v>-4553932</v>
      </c>
      <c r="S25" s="31">
        <f t="shared" si="2"/>
        <v>113251</v>
      </c>
      <c r="T25" s="31">
        <f t="shared" si="2"/>
        <v>-906949</v>
      </c>
      <c r="U25" s="31">
        <f t="shared" si="2"/>
        <v>-16330375</v>
      </c>
      <c r="V25" s="31">
        <f t="shared" si="2"/>
        <v>-17124073</v>
      </c>
      <c r="W25" s="31">
        <f t="shared" si="2"/>
        <v>-116083230</v>
      </c>
      <c r="X25" s="31">
        <f t="shared" si="2"/>
        <v>-54579364</v>
      </c>
      <c r="Y25" s="31">
        <f t="shared" si="2"/>
        <v>-61503866</v>
      </c>
      <c r="Z25" s="32">
        <f>+IF(X25&lt;&gt;0,+(Y25/X25)*100,0)</f>
        <v>112.68703314314912</v>
      </c>
      <c r="AA25" s="33">
        <f>+AA12+AA24</f>
        <v>-54579364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3000</v>
      </c>
      <c r="D31" s="18"/>
      <c r="E31" s="19"/>
      <c r="F31" s="20"/>
      <c r="G31" s="20">
        <v>3000</v>
      </c>
      <c r="H31" s="20"/>
      <c r="I31" s="20"/>
      <c r="J31" s="20">
        <v>3000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3000</v>
      </c>
      <c r="X31" s="20"/>
      <c r="Y31" s="20">
        <v>3000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16280892</v>
      </c>
      <c r="D32" s="18"/>
      <c r="E32" s="19">
        <v>-27975131</v>
      </c>
      <c r="F32" s="20">
        <v>-20261146</v>
      </c>
      <c r="G32" s="20">
        <v>15530297</v>
      </c>
      <c r="H32" s="20">
        <v>689623</v>
      </c>
      <c r="I32" s="20">
        <v>-861131</v>
      </c>
      <c r="J32" s="20">
        <v>15358789</v>
      </c>
      <c r="K32" s="20">
        <v>-8147070</v>
      </c>
      <c r="L32" s="20">
        <v>-11208734</v>
      </c>
      <c r="M32" s="20">
        <v>-3566462</v>
      </c>
      <c r="N32" s="20">
        <v>-22922266</v>
      </c>
      <c r="O32" s="20">
        <v>85897</v>
      </c>
      <c r="P32" s="20">
        <v>-382760</v>
      </c>
      <c r="Q32" s="20">
        <v>2885179</v>
      </c>
      <c r="R32" s="20">
        <v>2588316</v>
      </c>
      <c r="S32" s="20">
        <v>-7555729</v>
      </c>
      <c r="T32" s="20">
        <v>-40649</v>
      </c>
      <c r="U32" s="20">
        <v>640750</v>
      </c>
      <c r="V32" s="20">
        <v>-6955628</v>
      </c>
      <c r="W32" s="20">
        <v>-11930789</v>
      </c>
      <c r="X32" s="20">
        <v>-20261146</v>
      </c>
      <c r="Y32" s="20">
        <v>8330357</v>
      </c>
      <c r="Z32" s="21">
        <v>-41.114934959750052</v>
      </c>
      <c r="AA32" s="22">
        <v>-20261146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16283892</v>
      </c>
      <c r="D34" s="29">
        <f>SUM(D29:D33)</f>
        <v>0</v>
      </c>
      <c r="E34" s="30">
        <f t="shared" si="3"/>
        <v>-27975131</v>
      </c>
      <c r="F34" s="31">
        <f t="shared" si="3"/>
        <v>-20261146</v>
      </c>
      <c r="G34" s="31">
        <f t="shared" si="3"/>
        <v>15533297</v>
      </c>
      <c r="H34" s="31">
        <f t="shared" si="3"/>
        <v>689623</v>
      </c>
      <c r="I34" s="31">
        <f t="shared" si="3"/>
        <v>-861131</v>
      </c>
      <c r="J34" s="31">
        <f t="shared" si="3"/>
        <v>15361789</v>
      </c>
      <c r="K34" s="31">
        <f t="shared" si="3"/>
        <v>-8147070</v>
      </c>
      <c r="L34" s="31">
        <f t="shared" si="3"/>
        <v>-11208734</v>
      </c>
      <c r="M34" s="31">
        <f t="shared" si="3"/>
        <v>-3566462</v>
      </c>
      <c r="N34" s="31">
        <f t="shared" si="3"/>
        <v>-22922266</v>
      </c>
      <c r="O34" s="31">
        <f t="shared" si="3"/>
        <v>85897</v>
      </c>
      <c r="P34" s="31">
        <f t="shared" si="3"/>
        <v>-382760</v>
      </c>
      <c r="Q34" s="31">
        <f t="shared" si="3"/>
        <v>2885179</v>
      </c>
      <c r="R34" s="31">
        <f t="shared" si="3"/>
        <v>2588316</v>
      </c>
      <c r="S34" s="31">
        <f t="shared" si="3"/>
        <v>-7555729</v>
      </c>
      <c r="T34" s="31">
        <f t="shared" si="3"/>
        <v>-40649</v>
      </c>
      <c r="U34" s="31">
        <f t="shared" si="3"/>
        <v>640750</v>
      </c>
      <c r="V34" s="31">
        <f t="shared" si="3"/>
        <v>-6955628</v>
      </c>
      <c r="W34" s="31">
        <f t="shared" si="3"/>
        <v>-11927789</v>
      </c>
      <c r="X34" s="31">
        <f t="shared" si="3"/>
        <v>-20261146</v>
      </c>
      <c r="Y34" s="31">
        <f t="shared" si="3"/>
        <v>8333357</v>
      </c>
      <c r="Z34" s="32">
        <f>+IF(X34&lt;&gt;0,+(Y34/X34)*100,0)</f>
        <v>-41.129741624684016</v>
      </c>
      <c r="AA34" s="33">
        <f>SUM(AA29:AA33)</f>
        <v>-20261146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16283892</v>
      </c>
      <c r="D40" s="29">
        <f>+D34+D39</f>
        <v>0</v>
      </c>
      <c r="E40" s="30">
        <f t="shared" si="5"/>
        <v>-27975131</v>
      </c>
      <c r="F40" s="31">
        <f t="shared" si="5"/>
        <v>-20261146</v>
      </c>
      <c r="G40" s="31">
        <f t="shared" si="5"/>
        <v>15533297</v>
      </c>
      <c r="H40" s="31">
        <f t="shared" si="5"/>
        <v>689623</v>
      </c>
      <c r="I40" s="31">
        <f t="shared" si="5"/>
        <v>-861131</v>
      </c>
      <c r="J40" s="31">
        <f t="shared" si="5"/>
        <v>15361789</v>
      </c>
      <c r="K40" s="31">
        <f t="shared" si="5"/>
        <v>-8147070</v>
      </c>
      <c r="L40" s="31">
        <f t="shared" si="5"/>
        <v>-11208734</v>
      </c>
      <c r="M40" s="31">
        <f t="shared" si="5"/>
        <v>-3566462</v>
      </c>
      <c r="N40" s="31">
        <f t="shared" si="5"/>
        <v>-22922266</v>
      </c>
      <c r="O40" s="31">
        <f t="shared" si="5"/>
        <v>85897</v>
      </c>
      <c r="P40" s="31">
        <f t="shared" si="5"/>
        <v>-382760</v>
      </c>
      <c r="Q40" s="31">
        <f t="shared" si="5"/>
        <v>2885179</v>
      </c>
      <c r="R40" s="31">
        <f t="shared" si="5"/>
        <v>2588316</v>
      </c>
      <c r="S40" s="31">
        <f t="shared" si="5"/>
        <v>-7555729</v>
      </c>
      <c r="T40" s="31">
        <f t="shared" si="5"/>
        <v>-40649</v>
      </c>
      <c r="U40" s="31">
        <f t="shared" si="5"/>
        <v>640750</v>
      </c>
      <c r="V40" s="31">
        <f t="shared" si="5"/>
        <v>-6955628</v>
      </c>
      <c r="W40" s="31">
        <f t="shared" si="5"/>
        <v>-11927789</v>
      </c>
      <c r="X40" s="31">
        <f t="shared" si="5"/>
        <v>-20261146</v>
      </c>
      <c r="Y40" s="31">
        <f t="shared" si="5"/>
        <v>8333357</v>
      </c>
      <c r="Z40" s="32">
        <f>+IF(X40&lt;&gt;0,+(Y40/X40)*100,0)</f>
        <v>-41.129741624684016</v>
      </c>
      <c r="AA40" s="33">
        <f>+AA34+AA39</f>
        <v>-20261146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-91083878</v>
      </c>
      <c r="D42" s="43">
        <f>+D25-D40</f>
        <v>0</v>
      </c>
      <c r="E42" s="44">
        <f t="shared" si="6"/>
        <v>-3931543</v>
      </c>
      <c r="F42" s="45">
        <f t="shared" si="6"/>
        <v>-34318218</v>
      </c>
      <c r="G42" s="45">
        <f t="shared" si="6"/>
        <v>-94883502</v>
      </c>
      <c r="H42" s="45">
        <f t="shared" si="6"/>
        <v>-181487</v>
      </c>
      <c r="I42" s="45">
        <f t="shared" si="6"/>
        <v>-5081960</v>
      </c>
      <c r="J42" s="45">
        <f t="shared" si="6"/>
        <v>-100146949</v>
      </c>
      <c r="K42" s="45">
        <f t="shared" si="6"/>
        <v>5330266</v>
      </c>
      <c r="L42" s="45">
        <f t="shared" si="6"/>
        <v>5660882</v>
      </c>
      <c r="M42" s="45">
        <f t="shared" si="6"/>
        <v>2311053</v>
      </c>
      <c r="N42" s="45">
        <f t="shared" si="6"/>
        <v>13302201</v>
      </c>
      <c r="O42" s="45">
        <f t="shared" si="6"/>
        <v>-2110394</v>
      </c>
      <c r="P42" s="45">
        <f t="shared" si="6"/>
        <v>12951</v>
      </c>
      <c r="Q42" s="45">
        <f t="shared" si="6"/>
        <v>-5044805</v>
      </c>
      <c r="R42" s="45">
        <f t="shared" si="6"/>
        <v>-7142248</v>
      </c>
      <c r="S42" s="45">
        <f t="shared" si="6"/>
        <v>7668980</v>
      </c>
      <c r="T42" s="45">
        <f t="shared" si="6"/>
        <v>-866300</v>
      </c>
      <c r="U42" s="45">
        <f t="shared" si="6"/>
        <v>-16971125</v>
      </c>
      <c r="V42" s="45">
        <f t="shared" si="6"/>
        <v>-10168445</v>
      </c>
      <c r="W42" s="45">
        <f t="shared" si="6"/>
        <v>-104155441</v>
      </c>
      <c r="X42" s="45">
        <f t="shared" si="6"/>
        <v>-34318218</v>
      </c>
      <c r="Y42" s="45">
        <f t="shared" si="6"/>
        <v>-69837223</v>
      </c>
      <c r="Z42" s="46">
        <f>+IF(X42&lt;&gt;0,+(Y42/X42)*100,0)</f>
        <v>203.49897829776592</v>
      </c>
      <c r="AA42" s="47">
        <f>+AA25-AA40</f>
        <v>-34318218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-550342</v>
      </c>
      <c r="D45" s="18"/>
      <c r="E45" s="19">
        <v>200328</v>
      </c>
      <c r="F45" s="20">
        <v>-30104932</v>
      </c>
      <c r="G45" s="20">
        <v>-550342</v>
      </c>
      <c r="H45" s="20"/>
      <c r="I45" s="20"/>
      <c r="J45" s="20">
        <v>-550342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-550342</v>
      </c>
      <c r="X45" s="20">
        <v>-30104932</v>
      </c>
      <c r="Y45" s="20">
        <v>29554590</v>
      </c>
      <c r="Z45" s="48">
        <v>-98.171920800219709</v>
      </c>
      <c r="AA45" s="22">
        <v>-30104932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-550342</v>
      </c>
      <c r="D48" s="51">
        <f>SUM(D45:D47)</f>
        <v>0</v>
      </c>
      <c r="E48" s="52">
        <f t="shared" si="7"/>
        <v>200328</v>
      </c>
      <c r="F48" s="53">
        <f t="shared" si="7"/>
        <v>-30104932</v>
      </c>
      <c r="G48" s="53">
        <f t="shared" si="7"/>
        <v>-550342</v>
      </c>
      <c r="H48" s="53">
        <f t="shared" si="7"/>
        <v>0</v>
      </c>
      <c r="I48" s="53">
        <f t="shared" si="7"/>
        <v>0</v>
      </c>
      <c r="J48" s="53">
        <f t="shared" si="7"/>
        <v>-550342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-550342</v>
      </c>
      <c r="X48" s="53">
        <f t="shared" si="7"/>
        <v>-30104932</v>
      </c>
      <c r="Y48" s="53">
        <f t="shared" si="7"/>
        <v>29554590</v>
      </c>
      <c r="Z48" s="54">
        <f>+IF(X48&lt;&gt;0,+(Y48/X48)*100,0)</f>
        <v>-98.171920800219709</v>
      </c>
      <c r="AA48" s="55">
        <f>SUM(AA45:AA47)</f>
        <v>-30104932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-810088</v>
      </c>
      <c r="D19" s="18"/>
      <c r="E19" s="19"/>
      <c r="F19" s="20"/>
      <c r="G19" s="20"/>
      <c r="H19" s="20"/>
      <c r="I19" s="20"/>
      <c r="J19" s="20"/>
      <c r="K19" s="20"/>
      <c r="L19" s="20"/>
      <c r="M19" s="20">
        <v>39514</v>
      </c>
      <c r="N19" s="20">
        <v>39514</v>
      </c>
      <c r="O19" s="20"/>
      <c r="P19" s="20"/>
      <c r="Q19" s="20"/>
      <c r="R19" s="20"/>
      <c r="S19" s="20">
        <v>-14935</v>
      </c>
      <c r="T19" s="20">
        <v>-14935</v>
      </c>
      <c r="U19" s="20">
        <v>-14935</v>
      </c>
      <c r="V19" s="20">
        <v>-44805</v>
      </c>
      <c r="W19" s="20">
        <v>-5291</v>
      </c>
      <c r="X19" s="20"/>
      <c r="Y19" s="20">
        <v>-5291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-810088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39514</v>
      </c>
      <c r="N24" s="37">
        <f t="shared" si="1"/>
        <v>39514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-14935</v>
      </c>
      <c r="T24" s="37">
        <f t="shared" si="1"/>
        <v>-14935</v>
      </c>
      <c r="U24" s="37">
        <f t="shared" si="1"/>
        <v>-14935</v>
      </c>
      <c r="V24" s="37">
        <f t="shared" si="1"/>
        <v>-44805</v>
      </c>
      <c r="W24" s="37">
        <f t="shared" si="1"/>
        <v>-5291</v>
      </c>
      <c r="X24" s="37">
        <f t="shared" si="1"/>
        <v>0</v>
      </c>
      <c r="Y24" s="37">
        <f t="shared" si="1"/>
        <v>-5291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-810088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39514</v>
      </c>
      <c r="N25" s="31">
        <f t="shared" si="2"/>
        <v>39514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-14935</v>
      </c>
      <c r="T25" s="31">
        <f t="shared" si="2"/>
        <v>-14935</v>
      </c>
      <c r="U25" s="31">
        <f t="shared" si="2"/>
        <v>-14935</v>
      </c>
      <c r="V25" s="31">
        <f t="shared" si="2"/>
        <v>-44805</v>
      </c>
      <c r="W25" s="31">
        <f t="shared" si="2"/>
        <v>-5291</v>
      </c>
      <c r="X25" s="31">
        <f t="shared" si="2"/>
        <v>0</v>
      </c>
      <c r="Y25" s="31">
        <f t="shared" si="2"/>
        <v>-5291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-810088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39514</v>
      </c>
      <c r="N42" s="45">
        <f t="shared" si="6"/>
        <v>39514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-14935</v>
      </c>
      <c r="T42" s="45">
        <f t="shared" si="6"/>
        <v>-14935</v>
      </c>
      <c r="U42" s="45">
        <f t="shared" si="6"/>
        <v>-14935</v>
      </c>
      <c r="V42" s="45">
        <f t="shared" si="6"/>
        <v>-44805</v>
      </c>
      <c r="W42" s="45">
        <f t="shared" si="6"/>
        <v>-5291</v>
      </c>
      <c r="X42" s="45">
        <f t="shared" si="6"/>
        <v>0</v>
      </c>
      <c r="Y42" s="45">
        <f t="shared" si="6"/>
        <v>-5291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-34453211</v>
      </c>
      <c r="D6" s="18"/>
      <c r="E6" s="19">
        <v>-10000000</v>
      </c>
      <c r="F6" s="20">
        <v>-15000000</v>
      </c>
      <c r="G6" s="20">
        <v>-34453211</v>
      </c>
      <c r="H6" s="20">
        <v>-3084654</v>
      </c>
      <c r="I6" s="20">
        <v>-1120066</v>
      </c>
      <c r="J6" s="20">
        <v>-38657931</v>
      </c>
      <c r="K6" s="20">
        <v>-2006715</v>
      </c>
      <c r="L6" s="20">
        <v>-4103973</v>
      </c>
      <c r="M6" s="20">
        <v>-1171010</v>
      </c>
      <c r="N6" s="20">
        <v>-7281698</v>
      </c>
      <c r="O6" s="20">
        <v>-2353040</v>
      </c>
      <c r="P6" s="20">
        <v>-718362</v>
      </c>
      <c r="Q6" s="20">
        <v>-2683678</v>
      </c>
      <c r="R6" s="20">
        <v>-5755080</v>
      </c>
      <c r="S6" s="20">
        <v>-3576002</v>
      </c>
      <c r="T6" s="20">
        <v>-2305923</v>
      </c>
      <c r="U6" s="20">
        <v>-347001</v>
      </c>
      <c r="V6" s="20">
        <v>-6228926</v>
      </c>
      <c r="W6" s="20">
        <v>-57923635</v>
      </c>
      <c r="X6" s="20">
        <v>-15000000</v>
      </c>
      <c r="Y6" s="20">
        <v>-42923635</v>
      </c>
      <c r="Z6" s="21">
        <v>286.15756666666664</v>
      </c>
      <c r="AA6" s="22">
        <v>-15000000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3529941</v>
      </c>
      <c r="D9" s="18"/>
      <c r="E9" s="19"/>
      <c r="F9" s="20"/>
      <c r="G9" s="20">
        <v>3529940</v>
      </c>
      <c r="H9" s="20">
        <v>427814</v>
      </c>
      <c r="I9" s="20">
        <v>208296</v>
      </c>
      <c r="J9" s="20">
        <v>4166050</v>
      </c>
      <c r="K9" s="20">
        <v>229066</v>
      </c>
      <c r="L9" s="20">
        <v>408000</v>
      </c>
      <c r="M9" s="20">
        <v>150374</v>
      </c>
      <c r="N9" s="20">
        <v>787440</v>
      </c>
      <c r="O9" s="20">
        <v>307843</v>
      </c>
      <c r="P9" s="20">
        <v>96271</v>
      </c>
      <c r="Q9" s="20">
        <v>349584</v>
      </c>
      <c r="R9" s="20">
        <v>753698</v>
      </c>
      <c r="S9" s="20">
        <v>266605</v>
      </c>
      <c r="T9" s="20">
        <v>283875</v>
      </c>
      <c r="U9" s="20">
        <v>45261</v>
      </c>
      <c r="V9" s="20">
        <v>595741</v>
      </c>
      <c r="W9" s="20">
        <v>6302929</v>
      </c>
      <c r="X9" s="20"/>
      <c r="Y9" s="20">
        <v>6302929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-30923270</v>
      </c>
      <c r="D12" s="29">
        <f>SUM(D6:D11)</f>
        <v>0</v>
      </c>
      <c r="E12" s="30">
        <f t="shared" si="0"/>
        <v>-10000000</v>
      </c>
      <c r="F12" s="31">
        <f t="shared" si="0"/>
        <v>-15000000</v>
      </c>
      <c r="G12" s="31">
        <f t="shared" si="0"/>
        <v>-30923271</v>
      </c>
      <c r="H12" s="31">
        <f t="shared" si="0"/>
        <v>-2656840</v>
      </c>
      <c r="I12" s="31">
        <f t="shared" si="0"/>
        <v>-911770</v>
      </c>
      <c r="J12" s="31">
        <f t="shared" si="0"/>
        <v>-34491881</v>
      </c>
      <c r="K12" s="31">
        <f t="shared" si="0"/>
        <v>-1777649</v>
      </c>
      <c r="L12" s="31">
        <f t="shared" si="0"/>
        <v>-3695973</v>
      </c>
      <c r="M12" s="31">
        <f t="shared" si="0"/>
        <v>-1020636</v>
      </c>
      <c r="N12" s="31">
        <f t="shared" si="0"/>
        <v>-6494258</v>
      </c>
      <c r="O12" s="31">
        <f t="shared" si="0"/>
        <v>-2045197</v>
      </c>
      <c r="P12" s="31">
        <f t="shared" si="0"/>
        <v>-622091</v>
      </c>
      <c r="Q12" s="31">
        <f t="shared" si="0"/>
        <v>-2334094</v>
      </c>
      <c r="R12" s="31">
        <f t="shared" si="0"/>
        <v>-5001382</v>
      </c>
      <c r="S12" s="31">
        <f t="shared" si="0"/>
        <v>-3309397</v>
      </c>
      <c r="T12" s="31">
        <f t="shared" si="0"/>
        <v>-2022048</v>
      </c>
      <c r="U12" s="31">
        <f t="shared" si="0"/>
        <v>-301740</v>
      </c>
      <c r="V12" s="31">
        <f t="shared" si="0"/>
        <v>-5633185</v>
      </c>
      <c r="W12" s="31">
        <f t="shared" si="0"/>
        <v>-51620706</v>
      </c>
      <c r="X12" s="31">
        <f t="shared" si="0"/>
        <v>-15000000</v>
      </c>
      <c r="Y12" s="31">
        <f t="shared" si="0"/>
        <v>-36620706</v>
      </c>
      <c r="Z12" s="32">
        <f>+IF(X12&lt;&gt;0,+(Y12/X12)*100,0)</f>
        <v>244.13803999999999</v>
      </c>
      <c r="AA12" s="33">
        <f>SUM(AA6:AA11)</f>
        <v>-15000000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-30923270</v>
      </c>
      <c r="D25" s="29">
        <f>+D12+D24</f>
        <v>0</v>
      </c>
      <c r="E25" s="30">
        <f t="shared" si="2"/>
        <v>-10000000</v>
      </c>
      <c r="F25" s="31">
        <f t="shared" si="2"/>
        <v>-15000000</v>
      </c>
      <c r="G25" s="31">
        <f t="shared" si="2"/>
        <v>-30923271</v>
      </c>
      <c r="H25" s="31">
        <f t="shared" si="2"/>
        <v>-2656840</v>
      </c>
      <c r="I25" s="31">
        <f t="shared" si="2"/>
        <v>-911770</v>
      </c>
      <c r="J25" s="31">
        <f t="shared" si="2"/>
        <v>-34491881</v>
      </c>
      <c r="K25" s="31">
        <f t="shared" si="2"/>
        <v>-1777649</v>
      </c>
      <c r="L25" s="31">
        <f t="shared" si="2"/>
        <v>-3695973</v>
      </c>
      <c r="M25" s="31">
        <f t="shared" si="2"/>
        <v>-1020636</v>
      </c>
      <c r="N25" s="31">
        <f t="shared" si="2"/>
        <v>-6494258</v>
      </c>
      <c r="O25" s="31">
        <f t="shared" si="2"/>
        <v>-2045197</v>
      </c>
      <c r="P25" s="31">
        <f t="shared" si="2"/>
        <v>-622091</v>
      </c>
      <c r="Q25" s="31">
        <f t="shared" si="2"/>
        <v>-2334094</v>
      </c>
      <c r="R25" s="31">
        <f t="shared" si="2"/>
        <v>-5001382</v>
      </c>
      <c r="S25" s="31">
        <f t="shared" si="2"/>
        <v>-3309397</v>
      </c>
      <c r="T25" s="31">
        <f t="shared" si="2"/>
        <v>-2022048</v>
      </c>
      <c r="U25" s="31">
        <f t="shared" si="2"/>
        <v>-301740</v>
      </c>
      <c r="V25" s="31">
        <f t="shared" si="2"/>
        <v>-5633185</v>
      </c>
      <c r="W25" s="31">
        <f t="shared" si="2"/>
        <v>-51620706</v>
      </c>
      <c r="X25" s="31">
        <f t="shared" si="2"/>
        <v>-15000000</v>
      </c>
      <c r="Y25" s="31">
        <f t="shared" si="2"/>
        <v>-36620706</v>
      </c>
      <c r="Z25" s="32">
        <f>+IF(X25&lt;&gt;0,+(Y25/X25)*100,0)</f>
        <v>244.13803999999999</v>
      </c>
      <c r="AA25" s="33">
        <f>+AA12+AA24</f>
        <v>-15000000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-857</v>
      </c>
      <c r="D32" s="18"/>
      <c r="E32" s="19"/>
      <c r="F32" s="20">
        <v>11956940</v>
      </c>
      <c r="G32" s="20">
        <v>-856</v>
      </c>
      <c r="H32" s="20">
        <v>205092</v>
      </c>
      <c r="I32" s="20">
        <v>479738</v>
      </c>
      <c r="J32" s="20">
        <v>683974</v>
      </c>
      <c r="K32" s="20">
        <v>-248336</v>
      </c>
      <c r="L32" s="20">
        <v>-290940</v>
      </c>
      <c r="M32" s="20">
        <v>240357</v>
      </c>
      <c r="N32" s="20">
        <v>-298919</v>
      </c>
      <c r="O32" s="20">
        <v>1156</v>
      </c>
      <c r="P32" s="20"/>
      <c r="Q32" s="20">
        <v>1</v>
      </c>
      <c r="R32" s="20">
        <v>1157</v>
      </c>
      <c r="S32" s="20">
        <v>119930</v>
      </c>
      <c r="T32" s="20">
        <v>-129547</v>
      </c>
      <c r="U32" s="20">
        <v>-2915</v>
      </c>
      <c r="V32" s="20">
        <v>-12532</v>
      </c>
      <c r="W32" s="20">
        <v>373680</v>
      </c>
      <c r="X32" s="20">
        <v>11956940</v>
      </c>
      <c r="Y32" s="20">
        <v>-11583260</v>
      </c>
      <c r="Z32" s="21">
        <v>-96.874785689315161</v>
      </c>
      <c r="AA32" s="22">
        <v>11956940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-857</v>
      </c>
      <c r="D34" s="29">
        <f>SUM(D29:D33)</f>
        <v>0</v>
      </c>
      <c r="E34" s="30">
        <f t="shared" si="3"/>
        <v>0</v>
      </c>
      <c r="F34" s="31">
        <f t="shared" si="3"/>
        <v>11956940</v>
      </c>
      <c r="G34" s="31">
        <f t="shared" si="3"/>
        <v>-856</v>
      </c>
      <c r="H34" s="31">
        <f t="shared" si="3"/>
        <v>205092</v>
      </c>
      <c r="I34" s="31">
        <f t="shared" si="3"/>
        <v>479738</v>
      </c>
      <c r="J34" s="31">
        <f t="shared" si="3"/>
        <v>683974</v>
      </c>
      <c r="K34" s="31">
        <f t="shared" si="3"/>
        <v>-248336</v>
      </c>
      <c r="L34" s="31">
        <f t="shared" si="3"/>
        <v>-290940</v>
      </c>
      <c r="M34" s="31">
        <f t="shared" si="3"/>
        <v>240357</v>
      </c>
      <c r="N34" s="31">
        <f t="shared" si="3"/>
        <v>-298919</v>
      </c>
      <c r="O34" s="31">
        <f t="shared" si="3"/>
        <v>1156</v>
      </c>
      <c r="P34" s="31">
        <f t="shared" si="3"/>
        <v>0</v>
      </c>
      <c r="Q34" s="31">
        <f t="shared" si="3"/>
        <v>1</v>
      </c>
      <c r="R34" s="31">
        <f t="shared" si="3"/>
        <v>1157</v>
      </c>
      <c r="S34" s="31">
        <f t="shared" si="3"/>
        <v>119930</v>
      </c>
      <c r="T34" s="31">
        <f t="shared" si="3"/>
        <v>-129547</v>
      </c>
      <c r="U34" s="31">
        <f t="shared" si="3"/>
        <v>-2915</v>
      </c>
      <c r="V34" s="31">
        <f t="shared" si="3"/>
        <v>-12532</v>
      </c>
      <c r="W34" s="31">
        <f t="shared" si="3"/>
        <v>373680</v>
      </c>
      <c r="X34" s="31">
        <f t="shared" si="3"/>
        <v>11956940</v>
      </c>
      <c r="Y34" s="31">
        <f t="shared" si="3"/>
        <v>-11583260</v>
      </c>
      <c r="Z34" s="32">
        <f>+IF(X34&lt;&gt;0,+(Y34/X34)*100,0)</f>
        <v>-96.874785689315161</v>
      </c>
      <c r="AA34" s="33">
        <f>SUM(AA29:AA33)</f>
        <v>11956940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-857</v>
      </c>
      <c r="D40" s="29">
        <f>+D34+D39</f>
        <v>0</v>
      </c>
      <c r="E40" s="30">
        <f t="shared" si="5"/>
        <v>0</v>
      </c>
      <c r="F40" s="31">
        <f t="shared" si="5"/>
        <v>11956940</v>
      </c>
      <c r="G40" s="31">
        <f t="shared" si="5"/>
        <v>-856</v>
      </c>
      <c r="H40" s="31">
        <f t="shared" si="5"/>
        <v>205092</v>
      </c>
      <c r="I40" s="31">
        <f t="shared" si="5"/>
        <v>479738</v>
      </c>
      <c r="J40" s="31">
        <f t="shared" si="5"/>
        <v>683974</v>
      </c>
      <c r="K40" s="31">
        <f t="shared" si="5"/>
        <v>-248336</v>
      </c>
      <c r="L40" s="31">
        <f t="shared" si="5"/>
        <v>-290940</v>
      </c>
      <c r="M40" s="31">
        <f t="shared" si="5"/>
        <v>240357</v>
      </c>
      <c r="N40" s="31">
        <f t="shared" si="5"/>
        <v>-298919</v>
      </c>
      <c r="O40" s="31">
        <f t="shared" si="5"/>
        <v>1156</v>
      </c>
      <c r="P40" s="31">
        <f t="shared" si="5"/>
        <v>0</v>
      </c>
      <c r="Q40" s="31">
        <f t="shared" si="5"/>
        <v>1</v>
      </c>
      <c r="R40" s="31">
        <f t="shared" si="5"/>
        <v>1157</v>
      </c>
      <c r="S40" s="31">
        <f t="shared" si="5"/>
        <v>119930</v>
      </c>
      <c r="T40" s="31">
        <f t="shared" si="5"/>
        <v>-129547</v>
      </c>
      <c r="U40" s="31">
        <f t="shared" si="5"/>
        <v>-2915</v>
      </c>
      <c r="V40" s="31">
        <f t="shared" si="5"/>
        <v>-12532</v>
      </c>
      <c r="W40" s="31">
        <f t="shared" si="5"/>
        <v>373680</v>
      </c>
      <c r="X40" s="31">
        <f t="shared" si="5"/>
        <v>11956940</v>
      </c>
      <c r="Y40" s="31">
        <f t="shared" si="5"/>
        <v>-11583260</v>
      </c>
      <c r="Z40" s="32">
        <f>+IF(X40&lt;&gt;0,+(Y40/X40)*100,0)</f>
        <v>-96.874785689315161</v>
      </c>
      <c r="AA40" s="33">
        <f>+AA34+AA39</f>
        <v>11956940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-30922413</v>
      </c>
      <c r="D42" s="43">
        <f>+D25-D40</f>
        <v>0</v>
      </c>
      <c r="E42" s="44">
        <f t="shared" si="6"/>
        <v>-10000000</v>
      </c>
      <c r="F42" s="45">
        <f t="shared" si="6"/>
        <v>-26956940</v>
      </c>
      <c r="G42" s="45">
        <f t="shared" si="6"/>
        <v>-30922415</v>
      </c>
      <c r="H42" s="45">
        <f t="shared" si="6"/>
        <v>-2861932</v>
      </c>
      <c r="I42" s="45">
        <f t="shared" si="6"/>
        <v>-1391508</v>
      </c>
      <c r="J42" s="45">
        <f t="shared" si="6"/>
        <v>-35175855</v>
      </c>
      <c r="K42" s="45">
        <f t="shared" si="6"/>
        <v>-1529313</v>
      </c>
      <c r="L42" s="45">
        <f t="shared" si="6"/>
        <v>-3405033</v>
      </c>
      <c r="M42" s="45">
        <f t="shared" si="6"/>
        <v>-1260993</v>
      </c>
      <c r="N42" s="45">
        <f t="shared" si="6"/>
        <v>-6195339</v>
      </c>
      <c r="O42" s="45">
        <f t="shared" si="6"/>
        <v>-2046353</v>
      </c>
      <c r="P42" s="45">
        <f t="shared" si="6"/>
        <v>-622091</v>
      </c>
      <c r="Q42" s="45">
        <f t="shared" si="6"/>
        <v>-2334095</v>
      </c>
      <c r="R42" s="45">
        <f t="shared" si="6"/>
        <v>-5002539</v>
      </c>
      <c r="S42" s="45">
        <f t="shared" si="6"/>
        <v>-3429327</v>
      </c>
      <c r="T42" s="45">
        <f t="shared" si="6"/>
        <v>-1892501</v>
      </c>
      <c r="U42" s="45">
        <f t="shared" si="6"/>
        <v>-298825</v>
      </c>
      <c r="V42" s="45">
        <f t="shared" si="6"/>
        <v>-5620653</v>
      </c>
      <c r="W42" s="45">
        <f t="shared" si="6"/>
        <v>-51994386</v>
      </c>
      <c r="X42" s="45">
        <f t="shared" si="6"/>
        <v>-26956940</v>
      </c>
      <c r="Y42" s="45">
        <f t="shared" si="6"/>
        <v>-25037446</v>
      </c>
      <c r="Z42" s="46">
        <f>+IF(X42&lt;&gt;0,+(Y42/X42)*100,0)</f>
        <v>92.879406935653677</v>
      </c>
      <c r="AA42" s="47">
        <f>+AA25-AA40</f>
        <v>-26956940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-10000000</v>
      </c>
      <c r="F45" s="20">
        <v>-26956940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-26956940</v>
      </c>
      <c r="Y45" s="20">
        <v>26956940</v>
      </c>
      <c r="Z45" s="48">
        <v>-100</v>
      </c>
      <c r="AA45" s="22">
        <v>-26956940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-10000000</v>
      </c>
      <c r="F48" s="53">
        <f t="shared" si="7"/>
        <v>-26956940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-26956940</v>
      </c>
      <c r="Y48" s="53">
        <f t="shared" si="7"/>
        <v>26956940</v>
      </c>
      <c r="Z48" s="54">
        <f>+IF(X48&lt;&gt;0,+(Y48/X48)*100,0)</f>
        <v>-100</v>
      </c>
      <c r="AA48" s="55">
        <f>SUM(AA45:AA47)</f>
        <v>-26956940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3463EA-FF57-44A3-848D-A7BB79C8136A}"/>
</file>

<file path=customXml/itemProps2.xml><?xml version="1.0" encoding="utf-8"?>
<ds:datastoreItem xmlns:ds="http://schemas.openxmlformats.org/officeDocument/2006/customXml" ds:itemID="{F2CAB2C6-456E-45E7-8DAA-DE182EBF1D50}"/>
</file>

<file path=customXml/itemProps3.xml><?xml version="1.0" encoding="utf-8"?>
<ds:datastoreItem xmlns:ds="http://schemas.openxmlformats.org/officeDocument/2006/customXml" ds:itemID="{EDCE3341-FF8B-4C7A-A056-B5599C3CA3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2022-08-15T12:08:08Z</dcterms:created>
  <dcterms:modified xsi:type="dcterms:W3CDTF">2022-08-15T12:09:19Z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